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X:\4012500\221658.01\116971_VAR-STW Genl Eng Servs CEAO 2023-1\119483_BEL-TR428-0.30\400-Engineering\Roadway\EngData\"/>
    </mc:Choice>
  </mc:AlternateContent>
  <xr:revisionPtr revIDLastSave="0" documentId="13_ncr:1_{9A06B93C-06E0-4283-A7DC-D9D14CD357A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ead Me" sheetId="10" r:id="rId1"/>
    <sheet name="USER_INPUT" sheetId="1" r:id="rId2"/>
    <sheet name="CADIG" sheetId="9" r:id="rId3"/>
  </sheets>
  <definedNames>
    <definedName name="BlanksRange">USER_INPUT!$E$5:$E$44</definedName>
    <definedName name="NoBlanksRange">USER_INPUT!$F$5:$F$44</definedName>
    <definedName name="SHEETS">USER_INPUT!$A$5:$B$48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4" i="9" s="1"/>
  <c r="E15" i="1"/>
  <c r="E15" i="9" s="1"/>
  <c r="E18" i="1"/>
  <c r="E18" i="9" s="1"/>
  <c r="E19" i="1"/>
  <c r="E19" i="9" s="1"/>
  <c r="E16" i="1"/>
  <c r="E16" i="9" s="1"/>
  <c r="E41" i="1"/>
  <c r="E41" i="9" s="1"/>
  <c r="B45" i="1"/>
  <c r="E40" i="1"/>
  <c r="E40" i="9" s="1"/>
  <c r="E44" i="1"/>
  <c r="E39" i="1"/>
  <c r="E39" i="9" s="1"/>
  <c r="E5" i="1"/>
  <c r="E6" i="1"/>
  <c r="E7" i="1"/>
  <c r="E7" i="9" s="1"/>
  <c r="E8" i="1"/>
  <c r="E8" i="9" s="1"/>
  <c r="E9" i="1"/>
  <c r="E9" i="9" s="1"/>
  <c r="E10" i="1"/>
  <c r="E10" i="9" s="1"/>
  <c r="E11" i="1"/>
  <c r="E11" i="9" s="1"/>
  <c r="E12" i="1"/>
  <c r="E12" i="9" s="1"/>
  <c r="E13" i="1"/>
  <c r="E13" i="9" s="1"/>
  <c r="E17" i="1"/>
  <c r="E17" i="9" s="1"/>
  <c r="E20" i="1"/>
  <c r="E20" i="9" s="1"/>
  <c r="E21" i="1"/>
  <c r="E21" i="9" s="1"/>
  <c r="E22" i="1"/>
  <c r="E22" i="9" s="1"/>
  <c r="E23" i="1"/>
  <c r="E23" i="9" s="1"/>
  <c r="E24" i="1"/>
  <c r="E24" i="9" s="1"/>
  <c r="E25" i="1"/>
  <c r="E25" i="9" s="1"/>
  <c r="E26" i="1"/>
  <c r="E26" i="9" s="1"/>
  <c r="E27" i="1"/>
  <c r="E27" i="9" s="1"/>
  <c r="E28" i="1"/>
  <c r="E28" i="9" s="1"/>
  <c r="E29" i="1"/>
  <c r="E29" i="9" s="1"/>
  <c r="E30" i="1"/>
  <c r="E30" i="9" s="1"/>
  <c r="E31" i="1"/>
  <c r="E31" i="9" s="1"/>
  <c r="E32" i="1"/>
  <c r="E32" i="9" s="1"/>
  <c r="E33" i="1"/>
  <c r="E33" i="9" s="1"/>
  <c r="E34" i="1"/>
  <c r="E34" i="9" s="1"/>
  <c r="E35" i="1"/>
  <c r="E35" i="9" s="1"/>
  <c r="E36" i="1"/>
  <c r="E36" i="9" s="1"/>
  <c r="E37" i="1"/>
  <c r="E37" i="9" s="1"/>
  <c r="E38" i="1"/>
  <c r="E38" i="9" s="1"/>
  <c r="F40" i="1" a="1"/>
  <c r="F22" i="1" a="1"/>
  <c r="F10" i="9" a="1"/>
  <c r="F26" i="9" a="1"/>
  <c r="F16" i="9" a="1"/>
  <c r="F18" i="9" a="1"/>
  <c r="F23" i="9" a="1"/>
  <c r="F9" i="1" a="1"/>
  <c r="F19" i="1" a="1"/>
  <c r="F24" i="9" a="1"/>
  <c r="F28" i="9" a="1"/>
  <c r="F20" i="9" a="1"/>
  <c r="F13" i="9" a="1"/>
  <c r="F41" i="1" a="1"/>
  <c r="F12" i="9" a="1"/>
  <c r="F9" i="9" a="1"/>
  <c r="F27" i="9" a="1"/>
  <c r="F7" i="9" a="1"/>
  <c r="F19" i="9" a="1"/>
  <c r="F33" i="1" a="1"/>
  <c r="F21" i="9" a="1"/>
  <c r="F15" i="1" a="1"/>
  <c r="F15" i="9" a="1"/>
  <c r="F29" i="9" a="1"/>
  <c r="F14" i="1" a="1"/>
  <c r="F30" i="9" a="1"/>
  <c r="F22" i="9" a="1"/>
  <c r="F44" i="1" a="1"/>
  <c r="F26" i="1" a="1"/>
  <c r="F16" i="1" a="1"/>
  <c r="F11" i="9" a="1"/>
  <c r="F25" i="9" a="1"/>
  <c r="F14" i="9" a="1"/>
  <c r="F18" i="1" a="1"/>
  <c r="F17" i="9" a="1"/>
  <c r="F8" i="9" a="1"/>
  <c r="F14" i="1" l="1"/>
  <c r="F15" i="1"/>
  <c r="F18" i="1"/>
  <c r="F19" i="1"/>
  <c r="F16" i="1"/>
  <c r="F41" i="1"/>
  <c r="E5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40" i="1"/>
  <c r="E6" i="9"/>
  <c r="F22" i="1"/>
  <c r="F9" i="1"/>
  <c r="F26" i="1"/>
  <c r="F33" i="1"/>
  <c r="F44" i="1"/>
  <c r="F11" i="1" a="1"/>
  <c r="F13" i="1" a="1"/>
  <c r="F38" i="1" a="1"/>
  <c r="F5" i="9"/>
  <c r="F38" i="9" a="1"/>
  <c r="F32" i="1" a="1"/>
  <c r="F31" i="9" a="1"/>
  <c r="F45" i="1" a="1"/>
  <c r="F36" i="9" a="1"/>
  <c r="F5" i="1" a="1"/>
  <c r="F36" i="1" a="1"/>
  <c r="F35" i="1" a="1"/>
  <c r="F29" i="1" a="1"/>
  <c r="F46" i="1" a="1"/>
  <c r="F21" i="1" a="1"/>
  <c r="F37" i="9" a="1"/>
  <c r="F25" i="1" a="1"/>
  <c r="F34" i="1" a="1"/>
  <c r="F35" i="9" a="1"/>
  <c r="F49" i="1" a="1"/>
  <c r="F8" i="1" a="1"/>
  <c r="F33" i="9" a="1"/>
  <c r="F12" i="1" a="1"/>
  <c r="F28" i="1" a="1"/>
  <c r="F37" i="1" a="1"/>
  <c r="F20" i="1" a="1"/>
  <c r="F17" i="1" a="1"/>
  <c r="F32" i="9" a="1"/>
  <c r="F23" i="1" a="1"/>
  <c r="F39" i="9" a="1"/>
  <c r="F31" i="1" a="1"/>
  <c r="F47" i="1" a="1"/>
  <c r="F30" i="1" a="1"/>
  <c r="F7" i="1" a="1"/>
  <c r="F27" i="1" a="1"/>
  <c r="F10" i="1" a="1"/>
  <c r="F24" i="1" a="1"/>
  <c r="F6" i="9" a="1"/>
  <c r="F39" i="1" a="1"/>
  <c r="F34" i="9" a="1"/>
  <c r="F6" i="1" a="1"/>
  <c r="F48" i="1" a="1"/>
  <c r="H5" i="9" l="1"/>
  <c r="F6" i="9"/>
  <c r="G30" i="9"/>
  <c r="F11" i="1"/>
  <c r="F34" i="1"/>
  <c r="F37" i="1"/>
  <c r="F24" i="1"/>
  <c r="F25" i="1"/>
  <c r="F28" i="1"/>
  <c r="F49" i="1"/>
  <c r="F31" i="9"/>
  <c r="F33" i="9"/>
  <c r="F6" i="1"/>
  <c r="F39" i="1"/>
  <c r="F30" i="1"/>
  <c r="F31" i="1"/>
  <c r="F12" i="1"/>
  <c r="F29" i="1"/>
  <c r="F23" i="1"/>
  <c r="F7" i="1"/>
  <c r="F47" i="1"/>
  <c r="F17" i="1"/>
  <c r="F27" i="1"/>
  <c r="F48" i="1"/>
  <c r="F32" i="1"/>
  <c r="F5" i="1"/>
  <c r="F34" i="9"/>
  <c r="F37" i="9"/>
  <c r="F38" i="9"/>
  <c r="F13" i="1"/>
  <c r="F10" i="1"/>
  <c r="F35" i="1"/>
  <c r="F20" i="1"/>
  <c r="F36" i="1"/>
  <c r="G5" i="9"/>
  <c r="F38" i="1"/>
  <c r="F32" i="9"/>
  <c r="F45" i="1"/>
  <c r="F36" i="9"/>
  <c r="F21" i="1"/>
  <c r="F8" i="1"/>
  <c r="F46" i="1"/>
  <c r="F39" i="9"/>
  <c r="F35" i="9"/>
  <c r="G9" i="9"/>
  <c r="G22" i="9"/>
  <c r="G26" i="9"/>
  <c r="G17" i="9"/>
  <c r="G19" i="9"/>
  <c r="I5" i="9" l="1"/>
  <c r="J5" i="9" s="1"/>
  <c r="K5" i="9" s="1"/>
  <c r="H6" i="9" s="1"/>
  <c r="G24" i="9"/>
  <c r="G6" i="9"/>
  <c r="G37" i="9"/>
  <c r="I37" i="9" s="1"/>
  <c r="J37" i="9" s="1"/>
  <c r="G16" i="9"/>
  <c r="G10" i="9"/>
  <c r="G31" i="9"/>
  <c r="G34" i="9"/>
  <c r="I34" i="9" s="1"/>
  <c r="J34" i="9" s="1"/>
  <c r="G15" i="9"/>
  <c r="G32" i="9"/>
  <c r="G8" i="9"/>
  <c r="G7" i="9"/>
  <c r="G35" i="9"/>
  <c r="G36" i="9"/>
  <c r="I36" i="9" s="1"/>
  <c r="J36" i="9" s="1"/>
  <c r="G20" i="9"/>
  <c r="G18" i="9"/>
  <c r="G23" i="9"/>
  <c r="G13" i="9"/>
  <c r="G12" i="9"/>
  <c r="G21" i="9"/>
  <c r="G25" i="9"/>
  <c r="G33" i="9"/>
  <c r="I33" i="9" s="1"/>
  <c r="J33" i="9" s="1"/>
  <c r="G39" i="9"/>
  <c r="I39" i="9" s="1"/>
  <c r="J39" i="9" s="1"/>
  <c r="G14" i="9"/>
  <c r="G11" i="9"/>
  <c r="G38" i="9"/>
  <c r="I38" i="9" s="1"/>
  <c r="J38" i="9" s="1"/>
  <c r="G27" i="9"/>
  <c r="G29" i="9"/>
  <c r="G28" i="9"/>
  <c r="I6" i="9" l="1"/>
  <c r="J6" i="9" s="1"/>
  <c r="I32" i="9"/>
  <c r="J32" i="9" s="1"/>
  <c r="I35" i="9"/>
  <c r="J35" i="9" s="1"/>
  <c r="K6" i="9" l="1"/>
  <c r="H7" i="9" l="1"/>
  <c r="I7" i="9" s="1"/>
  <c r="J7" i="9" s="1"/>
  <c r="K7" i="9" l="1"/>
  <c r="H8" i="9" l="1"/>
  <c r="I8" i="9" s="1"/>
  <c r="J8" i="9" s="1"/>
  <c r="K8" i="9" l="1"/>
  <c r="H9" i="9" l="1"/>
  <c r="I9" i="9" s="1"/>
  <c r="J9" i="9" s="1"/>
  <c r="K9" i="9" l="1"/>
  <c r="H10" i="9" l="1"/>
  <c r="I10" i="9" s="1"/>
  <c r="J10" i="9" s="1"/>
  <c r="K10" i="9" l="1"/>
  <c r="H11" i="9" l="1"/>
  <c r="I11" i="9" s="1"/>
  <c r="J11" i="9" s="1"/>
  <c r="K11" i="9" l="1"/>
  <c r="H12" i="9" l="1"/>
  <c r="I12" i="9" s="1"/>
  <c r="J12" i="9" s="1"/>
  <c r="K12" i="9" l="1"/>
  <c r="H13" i="9" l="1"/>
  <c r="I13" i="9" s="1"/>
  <c r="J13" i="9" s="1"/>
  <c r="K13" i="9" l="1"/>
  <c r="H14" i="9" l="1"/>
  <c r="I14" i="9" s="1"/>
  <c r="J14" i="9" s="1"/>
  <c r="K14" i="9" l="1"/>
  <c r="H15" i="9" s="1"/>
  <c r="I15" i="9" s="1"/>
  <c r="J15" i="9" s="1"/>
  <c r="K15" i="9" l="1"/>
  <c r="H16" i="9" l="1"/>
  <c r="I16" i="9" s="1"/>
  <c r="J16" i="9" s="1"/>
  <c r="K16" i="9" l="1"/>
  <c r="H17" i="9" l="1"/>
  <c r="I17" i="9" s="1"/>
  <c r="J17" i="9" s="1"/>
  <c r="K17" i="9" l="1"/>
  <c r="H18" i="9" l="1"/>
  <c r="I18" i="9" s="1"/>
  <c r="J18" i="9" s="1"/>
  <c r="K18" i="9" l="1"/>
  <c r="H19" i="9" l="1"/>
  <c r="I19" i="9" s="1"/>
  <c r="J19" i="9" s="1"/>
  <c r="K19" i="9" l="1"/>
  <c r="H20" i="9" l="1"/>
  <c r="I20" i="9" s="1"/>
  <c r="J20" i="9" s="1"/>
  <c r="K20" i="9" l="1"/>
  <c r="H21" i="9" l="1"/>
  <c r="I21" i="9" s="1"/>
  <c r="J21" i="9" s="1"/>
  <c r="K21" i="9" l="1"/>
  <c r="H22" i="9" l="1"/>
  <c r="I22" i="9" s="1"/>
  <c r="J22" i="9" s="1"/>
  <c r="K22" i="9" l="1"/>
  <c r="H23" i="9" l="1"/>
  <c r="I23" i="9" s="1"/>
  <c r="J23" i="9" s="1"/>
  <c r="K23" i="9" l="1"/>
  <c r="H24" i="9" l="1"/>
  <c r="I24" i="9" s="1"/>
  <c r="J24" i="9" s="1"/>
  <c r="K24" i="9" l="1"/>
  <c r="H25" i="9" l="1"/>
  <c r="I25" i="9" s="1"/>
  <c r="J25" i="9" s="1"/>
  <c r="K25" i="9" l="1"/>
  <c r="H26" i="9" l="1"/>
  <c r="I26" i="9" s="1"/>
  <c r="J26" i="9" s="1"/>
  <c r="K26" i="9" l="1"/>
  <c r="H27" i="9" l="1"/>
  <c r="I27" i="9" s="1"/>
  <c r="J27" i="9" s="1"/>
  <c r="K27" i="9" l="1"/>
  <c r="H28" i="9" l="1"/>
  <c r="I28" i="9" s="1"/>
  <c r="J28" i="9" s="1"/>
  <c r="K28" i="9" l="1"/>
  <c r="H29" i="9" l="1"/>
  <c r="I29" i="9" s="1"/>
  <c r="I30" i="9" l="1"/>
  <c r="J29" i="9"/>
  <c r="K29" i="9"/>
  <c r="H30" i="9" s="1"/>
  <c r="I31" i="9" l="1"/>
  <c r="J31" i="9" s="1"/>
  <c r="J30" i="9"/>
  <c r="K30" i="9"/>
  <c r="H31" i="9" s="1"/>
  <c r="K31" i="9" l="1"/>
  <c r="H32" i="9" s="1"/>
  <c r="K32" i="9" l="1"/>
  <c r="H33" i="9" s="1"/>
  <c r="K33" i="9" l="1"/>
  <c r="H34" i="9" s="1"/>
  <c r="K34" i="9" l="1"/>
  <c r="H35" i="9" s="1"/>
  <c r="K35" i="9" l="1"/>
  <c r="H36" i="9" s="1"/>
  <c r="K36" i="9" l="1"/>
  <c r="H37" i="9" s="1"/>
  <c r="K37" i="9" l="1"/>
  <c r="H38" i="9" s="1"/>
  <c r="K38" i="9" l="1"/>
  <c r="H39" i="9" s="1"/>
  <c r="K39" i="9" l="1"/>
</calcChain>
</file>

<file path=xl/sharedStrings.xml><?xml version="1.0" encoding="utf-8"?>
<sst xmlns="http://schemas.openxmlformats.org/spreadsheetml/2006/main" count="70" uniqueCount="67">
  <si>
    <t>Standard Plan Set</t>
  </si>
  <si>
    <t>Project</t>
  </si>
  <si>
    <t>TITLE SHEET</t>
  </si>
  <si>
    <t>SCHEMATIC PLAN</t>
  </si>
  <si>
    <t>TYPICAL SECTIONS</t>
  </si>
  <si>
    <t>GENERAL NOTES</t>
  </si>
  <si>
    <t>MAINTENANCE OF TRAFFIC</t>
  </si>
  <si>
    <t>GENERAL SUMMARY</t>
  </si>
  <si>
    <t>SUBSUMMARIES</t>
  </si>
  <si>
    <t>PROJECT SITE PLAN</t>
  </si>
  <si>
    <t>SUPERELEVATION TABLES</t>
  </si>
  <si>
    <t>DRIVE DETAILS</t>
  </si>
  <si>
    <t>STORM SEWER PROFILES</t>
  </si>
  <si>
    <t>CULVERT DETAILS</t>
  </si>
  <si>
    <t>CHANNEL DETAILS</t>
  </si>
  <si>
    <t>CHANNEL CROSS SECTIONS</t>
  </si>
  <si>
    <t>DRAINAGE DETAILS</t>
  </si>
  <si>
    <t>SANITARY SEWER</t>
  </si>
  <si>
    <t>TRAFFIC CONTROL</t>
  </si>
  <si>
    <t>LIGHTING</t>
  </si>
  <si>
    <t>LANDSCAPING</t>
  </si>
  <si>
    <t>STRUCTURE (UNDER 20')</t>
  </si>
  <si>
    <t>STRUCTURE (OVER 20')</t>
  </si>
  <si>
    <t>FENCE PLAN</t>
  </si>
  <si>
    <t># OF SHEETS</t>
  </si>
  <si>
    <t>CADIG SECTION</t>
  </si>
  <si>
    <t>SHEETS</t>
  </si>
  <si>
    <t>total</t>
  </si>
  <si>
    <t>TRAFFIC SIGNALS</t>
  </si>
  <si>
    <t>CHANGE NAME OF MAINLINE</t>
  </si>
  <si>
    <t>CHANGE NAME OF SIDE ROAD</t>
  </si>
  <si>
    <t>CADIG</t>
  </si>
  <si>
    <t>FORMATTED TO BE PLACED AT LEFT BOTTOM OF "INDEX OF SHEETS". INCLUDE ROW 4 IN TABLE.</t>
  </si>
  <si>
    <t>Blanks Range Array is Column E in User_Input</t>
  </si>
  <si>
    <t>No Blanks Range Array is Column F in User Input</t>
  </si>
  <si>
    <t>IF YOU WANT TO INCLUDE SOIL PROFILE SHEETS, ENTER "NULL"</t>
  </si>
  <si>
    <t>Note:Total Should be on line 45 or update named ranges</t>
  </si>
  <si>
    <t>TYPE IN ANY TEXT IF NEEDED</t>
  </si>
  <si>
    <t>Only enter data into USER_INPUT Tab</t>
  </si>
  <si>
    <t>You can put it any value into the Page number column - a text string or a page number</t>
  </si>
  <si>
    <t>If you put NULL into the page number, it will return the name of page type and skip the numbers</t>
  </si>
  <si>
    <t>To add a row to an array go to Formulas/Name Manager</t>
  </si>
  <si>
    <t>MISCELLANEOUS DETAILS</t>
  </si>
  <si>
    <t>INTERCHANGE DETAILS</t>
  </si>
  <si>
    <t>INTERSECTION DETAILS</t>
  </si>
  <si>
    <t>GT001</t>
  </si>
  <si>
    <t>SIGNATURES</t>
  </si>
  <si>
    <t>PLAN DETAILS</t>
  </si>
  <si>
    <t>GY001</t>
  </si>
  <si>
    <t>GP001</t>
  </si>
  <si>
    <t xml:space="preserve">CROSS SECTIONS - </t>
  </si>
  <si>
    <t xml:space="preserve">CROSS SECTIONS -  </t>
  </si>
  <si>
    <t>PLAN AND PROFILE -</t>
  </si>
  <si>
    <t xml:space="preserve">PLAN AND PROFILE - </t>
  </si>
  <si>
    <t>RIGHT OF  WAY</t>
  </si>
  <si>
    <t>PLAN AND PROFILE - TR 428</t>
  </si>
  <si>
    <t>CROSS SECTIONS - TR 428</t>
  </si>
  <si>
    <t>GD001</t>
  </si>
  <si>
    <t>XS001 (7)</t>
  </si>
  <si>
    <t>MN001, MD001</t>
  </si>
  <si>
    <t>GN001, 002</t>
  </si>
  <si>
    <t>FROM HDR</t>
  </si>
  <si>
    <t>TP001</t>
  </si>
  <si>
    <t>SP001, SN001, SQ001, SR001, SR002, SF001, SF002, SI001, SS001, SS002, SS003, SS004, SL001</t>
  </si>
  <si>
    <t>GG001, GG002</t>
  </si>
  <si>
    <t>GS001</t>
  </si>
  <si>
    <t>GEOTECHNICAL PROFILE - BRIDGE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</si>
</sst>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8"/>
      <name val="Arial"/>
      <family val="2"/>
    </font>
    <font>
      <i/>
      <sz val="10"/>
      <color theme="1"/>
      <name val="Arial"/>
      <family val="2"/>
    </font>
    <font>
      <i/>
      <sz val="10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485775</xdr:colOff>
      <xdr:row>19</xdr:row>
      <xdr:rowOff>133350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167D2AA-F0B0-4A51-270C-3B2B7EA7FB00}"/>
            </a:ext>
          </a:extLst>
        </xdr:cNvPr>
        <xdr:cNvSpPr txBox="1"/>
      </xdr:nvSpPr>
      <xdr:spPr>
        <a:xfrm>
          <a:off x="8582025" y="3209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485775</xdr:colOff>
      <xdr:row>19</xdr:row>
      <xdr:rowOff>133350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2899A0C-9B3F-263E-6CC7-8CCD680A221D}"/>
            </a:ext>
          </a:extLst>
        </xdr:cNvPr>
        <xdr:cNvSpPr txBox="1"/>
      </xdr:nvSpPr>
      <xdr:spPr>
        <a:xfrm>
          <a:off x="8582025" y="3209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15"/>
  <sheetViews>
    <sheetView workbookViewId="0">
      <selection activeCell="A26" sqref="A26"/>
    </sheetView>
  </sheetViews>
  <sheetFormatPr defaultRowHeight="12.75" x14ac:dyDescent="0.2"/>
  <cols>
    <col min="1" max="1" width="55.7109375" customWidth="1"/>
  </cols>
  <sheetData>
    <row r="2" spans="1:1" x14ac:dyDescent="0.2">
      <c r="A2" t="s">
        <v>38</v>
      </c>
    </row>
    <row r="3" spans="1:1" ht="12.75" customHeight="1" x14ac:dyDescent="0.2">
      <c r="A3" s="12" t="s">
        <v>39</v>
      </c>
    </row>
    <row r="4" spans="1:1" x14ac:dyDescent="0.2">
      <c r="A4" s="12"/>
    </row>
    <row r="5" spans="1:1" x14ac:dyDescent="0.2">
      <c r="A5" s="12"/>
    </row>
    <row r="6" spans="1:1" x14ac:dyDescent="0.2">
      <c r="A6" s="12" t="s">
        <v>40</v>
      </c>
    </row>
    <row r="7" spans="1:1" x14ac:dyDescent="0.2">
      <c r="A7" s="12"/>
    </row>
    <row r="8" spans="1:1" x14ac:dyDescent="0.2">
      <c r="A8" s="12"/>
    </row>
    <row r="12" spans="1:1" x14ac:dyDescent="0.2">
      <c r="A12" t="s">
        <v>33</v>
      </c>
    </row>
    <row r="13" spans="1:1" x14ac:dyDescent="0.2">
      <c r="A13" t="s">
        <v>34</v>
      </c>
    </row>
    <row r="15" spans="1:1" x14ac:dyDescent="0.2">
      <c r="A15" t="s">
        <v>41</v>
      </c>
    </row>
  </sheetData>
  <mergeCells count="2">
    <mergeCell ref="A3:A5"/>
    <mergeCell ref="A6:A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zoomScaleNormal="100" workbookViewId="0">
      <selection activeCell="B39" sqref="B39"/>
    </sheetView>
  </sheetViews>
  <sheetFormatPr defaultRowHeight="12.75" x14ac:dyDescent="0.2"/>
  <cols>
    <col min="1" max="1" width="48.7109375" bestFit="1" customWidth="1"/>
    <col min="2" max="2" width="14.140625" customWidth="1"/>
    <col min="3" max="3" width="61.28515625" hidden="1" customWidth="1"/>
    <col min="4" max="4" width="15.85546875" hidden="1" customWidth="1"/>
    <col min="5" max="6" width="35.5703125" hidden="1" customWidth="1"/>
    <col min="7" max="7" width="13.28515625" hidden="1" customWidth="1"/>
    <col min="8" max="8" width="15.140625" hidden="1" customWidth="1"/>
    <col min="9" max="9" width="13.28515625" hidden="1" customWidth="1"/>
    <col min="10" max="10" width="8.85546875" hidden="1" customWidth="1"/>
    <col min="11" max="11" width="5.140625" customWidth="1"/>
    <col min="12" max="12" width="16.7109375" customWidth="1"/>
  </cols>
  <sheetData>
    <row r="1" spans="1:10" x14ac:dyDescent="0.2">
      <c r="A1" t="s">
        <v>0</v>
      </c>
    </row>
    <row r="2" spans="1:10" x14ac:dyDescent="0.2">
      <c r="A2" t="s">
        <v>1</v>
      </c>
      <c r="F2" t="s">
        <v>25</v>
      </c>
    </row>
    <row r="4" spans="1:10" x14ac:dyDescent="0.2">
      <c r="A4" s="5" t="s">
        <v>26</v>
      </c>
      <c r="B4" s="5" t="s">
        <v>24</v>
      </c>
    </row>
    <row r="5" spans="1:10" x14ac:dyDescent="0.2">
      <c r="A5" s="5" t="s">
        <v>2</v>
      </c>
      <c r="B5">
        <v>1</v>
      </c>
      <c r="E5" s="1" t="str">
        <f>IF((B5&lt;&gt;0),A5,"")</f>
        <v>TITLE SHEET</v>
      </c>
      <c r="F5" t="str">
        <f t="array" aca="1" ref="F5" ca="1">IF(ROW()-ROW(NoBlanksRange)+1&gt;ROWS(BlanksRange)-
COUNTBLANK(BlanksRange),"",INDIRECT(ADDRESS(SMALL(
(IF(BlanksRange&lt;&gt;"",ROW(BlanksRange),ROW()+ROWS(BlanksRange))),
ROW()-ROW(NoBlanksRange)+1),COLUMN(BlanksRange),4)))</f>
        <v>TITLE SHEET</v>
      </c>
      <c r="H5" s="2"/>
      <c r="I5" s="3"/>
      <c r="J5" s="4"/>
    </row>
    <row r="6" spans="1:10" x14ac:dyDescent="0.2">
      <c r="A6" s="5" t="s">
        <v>3</v>
      </c>
      <c r="B6">
        <v>0</v>
      </c>
      <c r="E6" s="1" t="str">
        <f t="shared" ref="E6:E38" si="0">IF((B6&lt;&gt;0),A6,"")</f>
        <v/>
      </c>
      <c r="F6" t="str">
        <f t="array" aca="1" ref="F6" ca="1">IF(ROW()-ROW(NoBlanksRange)+1&gt;ROWS(BlanksRange)-
COUNTBLANK(BlanksRange),"",INDIRECT(ADDRESS(SMALL(
(IF(BlanksRange&lt;&gt;"",ROW(BlanksRange),ROW()+ROWS(BlanksRange))),
ROW()-ROW(NoBlanksRange)+1),COLUMN(BlanksRange),4)))</f>
        <v>TYPICAL SECTIONS</v>
      </c>
      <c r="H6" s="2"/>
      <c r="I6" s="3"/>
      <c r="J6" s="4"/>
    </row>
    <row r="7" spans="1:10" x14ac:dyDescent="0.2">
      <c r="A7" s="5" t="s">
        <v>4</v>
      </c>
      <c r="B7">
        <v>1</v>
      </c>
      <c r="E7" s="1" t="str">
        <f t="shared" si="0"/>
        <v>TYPICAL SECTIONS</v>
      </c>
      <c r="F7" t="str">
        <f t="array" aca="1" ref="F7" ca="1">IF(ROW()-ROW(NoBlanksRange)+1&gt;ROWS(BlanksRange)-
COUNTBLANK(BlanksRange),"",INDIRECT(ADDRESS(SMALL(
(IF(BlanksRange&lt;&gt;"",ROW(BlanksRange),ROW()+ROWS(BlanksRange))),
ROW()-ROW(NoBlanksRange)+1),COLUMN(BlanksRange),4)))</f>
        <v>GENERAL NOTES</v>
      </c>
      <c r="H7" s="2"/>
      <c r="I7" s="3"/>
      <c r="J7" s="4"/>
    </row>
    <row r="8" spans="1:10" x14ac:dyDescent="0.2">
      <c r="A8" s="5" t="s">
        <v>5</v>
      </c>
      <c r="B8">
        <v>2</v>
      </c>
      <c r="E8" s="1" t="str">
        <f t="shared" si="0"/>
        <v>GENERAL NOTES</v>
      </c>
      <c r="F8" t="str">
        <f t="array" aca="1" ref="F8" ca="1">IF(ROW()-ROW(NoBlanksRange)+1&gt;ROWS(BlanksRange)-
COUNTBLANK(BlanksRange),"",INDIRECT(ADDRESS(SMALL(
(IF(BlanksRange&lt;&gt;"",ROW(BlanksRange),ROW()+ROWS(BlanksRange))),
ROW()-ROW(NoBlanksRange)+1),COLUMN(BlanksRange),4)))</f>
        <v>MAINTENANCE OF TRAFFIC</v>
      </c>
      <c r="H8" s="2"/>
      <c r="I8" s="3"/>
      <c r="J8" s="4"/>
    </row>
    <row r="9" spans="1:10" x14ac:dyDescent="0.2">
      <c r="A9" s="5" t="s">
        <v>6</v>
      </c>
      <c r="B9">
        <v>2</v>
      </c>
      <c r="E9" s="1" t="str">
        <f t="shared" si="0"/>
        <v>MAINTENANCE OF TRAFFIC</v>
      </c>
      <c r="F9" t="str">
        <f t="array" aca="1" ref="F9" ca="1">IF(ROW()-ROW(NoBlanksRange)+1&gt;ROWS(BlanksRange)-
COUNTBLANK(BlanksRange),"",INDIRECT(ADDRESS(SMALL(
(IF(BlanksRange&lt;&gt;"",ROW(BlanksRange),ROW()+ROWS(BlanksRange))),
ROW()-ROW(NoBlanksRange)+1),COLUMN(BlanksRange),4)))</f>
        <v>GENERAL SUMMARY</v>
      </c>
      <c r="H9" s="2"/>
      <c r="I9" s="3"/>
      <c r="J9" s="4"/>
    </row>
    <row r="10" spans="1:10" x14ac:dyDescent="0.2">
      <c r="A10" s="5" t="s">
        <v>7</v>
      </c>
      <c r="B10" s="10">
        <v>2</v>
      </c>
      <c r="C10" s="9" t="s">
        <v>37</v>
      </c>
      <c r="E10" s="1" t="str">
        <f t="shared" si="0"/>
        <v>GENERAL SUMMARY</v>
      </c>
      <c r="F10" t="str">
        <f t="array" aca="1" ref="F10" ca="1">IF(ROW()-ROW(NoBlanksRange)+1&gt;ROWS(BlanksRange)-
COUNTBLANK(BlanksRange),"",INDIRECT(ADDRESS(SMALL(
(IF(BlanksRange&lt;&gt;"",ROW(BlanksRange),ROW()+ROWS(BlanksRange))),
ROW()-ROW(NoBlanksRange)+1),COLUMN(BlanksRange),4)))</f>
        <v>SUBSUMMARIES</v>
      </c>
      <c r="H10" s="2"/>
      <c r="I10" s="3"/>
      <c r="J10" s="4"/>
    </row>
    <row r="11" spans="1:10" x14ac:dyDescent="0.2">
      <c r="A11" s="5" t="s">
        <v>8</v>
      </c>
      <c r="B11" s="10">
        <v>1</v>
      </c>
      <c r="E11" s="1" t="str">
        <f t="shared" si="0"/>
        <v>SUBSUMMARIES</v>
      </c>
      <c r="F11" t="str">
        <f t="array" aca="1" ref="F11" ca="1">IF(ROW()-ROW(NoBlanksRange)+1&gt;ROWS(BlanksRange)-
COUNTBLANK(BlanksRange),"",INDIRECT(ADDRESS(SMALL(
(IF(BlanksRange&lt;&gt;"",ROW(BlanksRange),ROW()+ROWS(BlanksRange))),
ROW()-ROW(NoBlanksRange)+1),COLUMN(BlanksRange),4)))</f>
        <v>PLAN AND PROFILE - TR 428</v>
      </c>
      <c r="H11" s="2"/>
      <c r="I11" s="3"/>
      <c r="J11" s="4"/>
    </row>
    <row r="12" spans="1:10" x14ac:dyDescent="0.2">
      <c r="A12" s="5" t="s">
        <v>9</v>
      </c>
      <c r="B12">
        <v>0</v>
      </c>
      <c r="E12" s="1" t="str">
        <f t="shared" si="0"/>
        <v/>
      </c>
      <c r="F12" t="str">
        <f t="array" aca="1" ref="F12" ca="1">IF(ROW()-ROW(NoBlanksRange)+1&gt;ROWS(BlanksRange)-
COUNTBLANK(BlanksRange),"",INDIRECT(ADDRESS(SMALL(
(IF(BlanksRange&lt;&gt;"",ROW(BlanksRange),ROW()+ROWS(BlanksRange))),
ROW()-ROW(NoBlanksRange)+1),COLUMN(BlanksRange),4)))</f>
        <v>CROSS SECTIONS - TR 428</v>
      </c>
      <c r="H12" s="2"/>
      <c r="I12" s="3"/>
      <c r="J12" s="4"/>
    </row>
    <row r="13" spans="1:10" x14ac:dyDescent="0.2">
      <c r="A13" s="5" t="s">
        <v>55</v>
      </c>
      <c r="B13">
        <v>1</v>
      </c>
      <c r="E13" s="1" t="str">
        <f t="shared" si="0"/>
        <v>PLAN AND PROFILE - TR 428</v>
      </c>
      <c r="F13" t="str">
        <f t="array" aca="1" ref="F13" ca="1">IF(ROW()-ROW(NoBlanksRange)+1&gt;ROWS(BlanksRange)-
COUNTBLANK(BlanksRange),"",INDIRECT(ADDRESS(SMALL(
(IF(BlanksRange&lt;&gt;"",ROW(BlanksRange),ROW()+ROWS(BlanksRange))),
ROW()-ROW(NoBlanksRange)+1),COLUMN(BlanksRange),4)))</f>
        <v>DRIVE DETAILS</v>
      </c>
      <c r="H13" s="2"/>
      <c r="I13" s="3"/>
      <c r="J13" s="4"/>
    </row>
    <row r="14" spans="1:10" x14ac:dyDescent="0.2">
      <c r="A14" s="5" t="s">
        <v>52</v>
      </c>
      <c r="B14">
        <v>0</v>
      </c>
      <c r="C14" s="13" t="s">
        <v>29</v>
      </c>
      <c r="D14" s="13"/>
      <c r="E14" s="1" t="str">
        <f t="shared" si="0"/>
        <v/>
      </c>
      <c r="F14" t="str">
        <f t="array" aca="1" ref="F14" ca="1">IF(ROW()-ROW(NoBlanksRange)+1&gt;ROWS(BlanksRange)-
COUNTBLANK(BlanksRange),"",INDIRECT(ADDRESS(SMALL(
(IF(BlanksRange&lt;&gt;"",ROW(BlanksRange),ROW()+ROWS(BlanksRange))),
ROW()-ROW(NoBlanksRange)+1),COLUMN(BlanksRange),4)))</f>
        <v>TRAFFIC CONTROL</v>
      </c>
      <c r="H14" s="2"/>
      <c r="I14" s="3"/>
      <c r="J14" s="4"/>
    </row>
    <row r="15" spans="1:10" x14ac:dyDescent="0.2">
      <c r="A15" s="5" t="s">
        <v>53</v>
      </c>
      <c r="B15">
        <v>0</v>
      </c>
      <c r="C15" s="13" t="s">
        <v>30</v>
      </c>
      <c r="D15" s="13"/>
      <c r="E15" s="1" t="str">
        <f t="shared" si="0"/>
        <v/>
      </c>
      <c r="F15" t="str">
        <f t="array" aca="1" ref="F15" ca="1">IF(ROW()-ROW(NoBlanksRange)+1&gt;ROWS(BlanksRange)-
COUNTBLANK(BlanksRange),"",INDIRECT(ADDRESS(SMALL(
(IF(BlanksRange&lt;&gt;"",ROW(BlanksRange),ROW()+ROWS(BlanksRange))),
ROW()-ROW(NoBlanksRange)+1),COLUMN(BlanksRange),4)))</f>
        <v>STRUCTURE (OVER 20')</v>
      </c>
      <c r="H15" s="2"/>
      <c r="I15" s="3"/>
      <c r="J15" s="4"/>
    </row>
    <row r="16" spans="1:10" x14ac:dyDescent="0.2">
      <c r="A16" s="5" t="s">
        <v>53</v>
      </c>
      <c r="B16">
        <v>0</v>
      </c>
      <c r="C16" s="13" t="s">
        <v>29</v>
      </c>
      <c r="D16" s="13"/>
      <c r="E16" s="1" t="str">
        <f t="shared" si="0"/>
        <v/>
      </c>
      <c r="F16" t="str">
        <f t="array" aca="1" ref="F16" ca="1">IF(ROW()-ROW(NoBlanksRange)+1&gt;ROWS(BlanksRange)-
COUNTBLANK(BlanksRange),"",INDIRECT(ADDRESS(SMALL(
(IF(BlanksRange&lt;&gt;"",ROW(BlanksRange),ROW()+ROWS(BlanksRange))),
ROW()-ROW(NoBlanksRange)+1),COLUMN(BlanksRange),4)))</f>
        <v>GEOTECHNICAL PROFILE - BRIDGE</v>
      </c>
      <c r="H16" s="2"/>
      <c r="I16" s="3"/>
      <c r="J16" s="4"/>
    </row>
    <row r="17" spans="1:10" x14ac:dyDescent="0.2">
      <c r="A17" s="5" t="s">
        <v>56</v>
      </c>
      <c r="B17">
        <v>7</v>
      </c>
      <c r="C17" s="13" t="s">
        <v>30</v>
      </c>
      <c r="D17" s="13"/>
      <c r="E17" s="1" t="str">
        <f t="shared" si="0"/>
        <v>CROSS SECTIONS - TR 428</v>
      </c>
      <c r="F17" t="str">
        <f t="array" aca="1" ref="F17" ca="1">IF(ROW()-ROW(NoBlanksRange)+1&gt;ROWS(BlanksRange)-
COUNTBLANK(BlanksRange),"",INDIRECT(ADDRESS(SMALL(
(IF(BlanksRange&lt;&gt;"",ROW(BlanksRange),ROW()+ROWS(BlanksRange))),
ROW()-ROW(NoBlanksRange)+1),COLUMN(BlanksRange),4)))</f>
        <v/>
      </c>
      <c r="H17" s="2"/>
      <c r="I17" s="3"/>
      <c r="J17" s="4"/>
    </row>
    <row r="18" spans="1:10" x14ac:dyDescent="0.2">
      <c r="A18" s="5" t="s">
        <v>50</v>
      </c>
      <c r="B18">
        <v>0</v>
      </c>
      <c r="E18" s="1" t="str">
        <f t="shared" si="0"/>
        <v/>
      </c>
      <c r="F18" t="str">
        <f t="array" aca="1" ref="F18" ca="1">IF(ROW()-ROW(NoBlanksRange)+1&gt;ROWS(BlanksRange)-
COUNTBLANK(BlanksRange),"",INDIRECT(ADDRESS(SMALL(
(IF(BlanksRange&lt;&gt;"",ROW(BlanksRange),ROW()+ROWS(BlanksRange))),
ROW()-ROW(NoBlanksRange)+1),COLUMN(BlanksRange),4)))</f>
        <v/>
      </c>
      <c r="H18" s="2"/>
      <c r="I18" s="3"/>
      <c r="J18" s="4"/>
    </row>
    <row r="19" spans="1:10" x14ac:dyDescent="0.2">
      <c r="A19" s="5" t="s">
        <v>51</v>
      </c>
      <c r="B19">
        <v>0</v>
      </c>
      <c r="E19" s="1" t="str">
        <f t="shared" si="0"/>
        <v/>
      </c>
      <c r="F19" t="str">
        <f t="array" aca="1" ref="F19" ca="1">IF(ROW()-ROW(NoBlanksRange)+1&gt;ROWS(BlanksRange)-
COUNTBLANK(BlanksRange),"",INDIRECT(ADDRESS(SMALL(
(IF(BlanksRange&lt;&gt;"",ROW(BlanksRange),ROW()+ROWS(BlanksRange))),
ROW()-ROW(NoBlanksRange)+1),COLUMN(BlanksRange),4)))</f>
        <v/>
      </c>
      <c r="H19" s="2"/>
      <c r="I19" s="3"/>
      <c r="J19" s="4"/>
    </row>
    <row r="20" spans="1:10" x14ac:dyDescent="0.2">
      <c r="A20" s="5" t="s">
        <v>10</v>
      </c>
      <c r="B20">
        <v>0</v>
      </c>
      <c r="E20" s="1" t="str">
        <f t="shared" si="0"/>
        <v/>
      </c>
      <c r="F20" t="str">
        <f t="array" aca="1" ref="F20" ca="1">IF(ROW()-ROW(NoBlanksRange)+1&gt;ROWS(BlanksRange)-
COUNTBLANK(BlanksRange),"",INDIRECT(ADDRESS(SMALL(
(IF(BlanksRange&lt;&gt;"",ROW(BlanksRange),ROW()+ROWS(BlanksRange))),
ROW()-ROW(NoBlanksRange)+1),COLUMN(BlanksRange),4)))</f>
        <v/>
      </c>
      <c r="H20" s="2"/>
      <c r="I20" s="3"/>
      <c r="J20" s="4"/>
    </row>
    <row r="21" spans="1:10" x14ac:dyDescent="0.2">
      <c r="A21" s="5" t="s">
        <v>43</v>
      </c>
      <c r="B21">
        <v>0</v>
      </c>
      <c r="E21" s="1" t="str">
        <f t="shared" si="0"/>
        <v/>
      </c>
      <c r="F21" t="str">
        <f t="array" aca="1" ref="F21" ca="1">IF(ROW()-ROW(NoBlanksRange)+1&gt;ROWS(BlanksRange)-
COUNTBLANK(BlanksRange),"",INDIRECT(ADDRESS(SMALL(
(IF(BlanksRange&lt;&gt;"",ROW(BlanksRange),ROW()+ROWS(BlanksRange))),
ROW()-ROW(NoBlanksRange)+1),COLUMN(BlanksRange),4)))</f>
        <v/>
      </c>
      <c r="H21" s="2"/>
      <c r="I21" s="3"/>
      <c r="J21" s="4"/>
    </row>
    <row r="22" spans="1:10" x14ac:dyDescent="0.2">
      <c r="A22" s="5" t="s">
        <v>44</v>
      </c>
      <c r="B22">
        <v>0</v>
      </c>
      <c r="E22" s="1" t="str">
        <f t="shared" si="0"/>
        <v/>
      </c>
      <c r="F22" t="str">
        <f t="array" aca="1" ref="F22" ca="1">IF(ROW()-ROW(NoBlanksRange)+1&gt;ROWS(BlanksRange)-
COUNTBLANK(BlanksRange),"",INDIRECT(ADDRESS(SMALL(
(IF(BlanksRange&lt;&gt;"",ROW(BlanksRange),ROW()+ROWS(BlanksRange))),
ROW()-ROW(NoBlanksRange)+1),COLUMN(BlanksRange),4)))</f>
        <v/>
      </c>
      <c r="H22" s="2"/>
      <c r="I22" s="3"/>
      <c r="J22" s="4"/>
    </row>
    <row r="23" spans="1:10" x14ac:dyDescent="0.2">
      <c r="A23" s="5" t="s">
        <v>11</v>
      </c>
      <c r="B23">
        <v>1</v>
      </c>
      <c r="E23" s="1" t="str">
        <f t="shared" si="0"/>
        <v>DRIVE DETAILS</v>
      </c>
      <c r="F23" t="str">
        <f t="array" aca="1" ref="F23" ca="1">IF(ROW()-ROW(NoBlanksRange)+1&gt;ROWS(BlanksRange)-
COUNTBLANK(BlanksRange),"",INDIRECT(ADDRESS(SMALL(
(IF(BlanksRange&lt;&gt;"",ROW(BlanksRange),ROW()+ROWS(BlanksRange))),
ROW()-ROW(NoBlanksRange)+1),COLUMN(BlanksRange),4)))</f>
        <v/>
      </c>
      <c r="H23" s="2"/>
      <c r="I23" s="3"/>
      <c r="J23" s="4"/>
    </row>
    <row r="24" spans="1:10" x14ac:dyDescent="0.2">
      <c r="A24" s="5" t="s">
        <v>12</v>
      </c>
      <c r="B24">
        <v>0</v>
      </c>
      <c r="E24" s="1" t="str">
        <f t="shared" si="0"/>
        <v/>
      </c>
      <c r="F24" t="str">
        <f t="array" aca="1" ref="F24" ca="1">IF(ROW()-ROW(NoBlanksRange)+1&gt;ROWS(BlanksRange)-
COUNTBLANK(BlanksRange),"",INDIRECT(ADDRESS(SMALL(
(IF(BlanksRange&lt;&gt;"",ROW(BlanksRange),ROW()+ROWS(BlanksRange))),
ROW()-ROW(NoBlanksRange)+1),COLUMN(BlanksRange),4)))</f>
        <v/>
      </c>
      <c r="H24" s="2"/>
      <c r="I24" s="3"/>
      <c r="J24" s="4"/>
    </row>
    <row r="25" spans="1:10" x14ac:dyDescent="0.2">
      <c r="A25" s="5" t="s">
        <v>13</v>
      </c>
      <c r="B25">
        <v>0</v>
      </c>
      <c r="E25" s="1" t="str">
        <f t="shared" si="0"/>
        <v/>
      </c>
      <c r="F25" t="str">
        <f t="array" aca="1" ref="F25" ca="1">IF(ROW()-ROW(NoBlanksRange)+1&gt;ROWS(BlanksRange)-
COUNTBLANK(BlanksRange),"",INDIRECT(ADDRESS(SMALL(
(IF(BlanksRange&lt;&gt;"",ROW(BlanksRange),ROW()+ROWS(BlanksRange))),
ROW()-ROW(NoBlanksRange)+1),COLUMN(BlanksRange),4)))</f>
        <v/>
      </c>
      <c r="H25" s="2"/>
      <c r="I25" s="3"/>
      <c r="J25" s="4"/>
    </row>
    <row r="26" spans="1:10" x14ac:dyDescent="0.2">
      <c r="A26" s="5" t="s">
        <v>14</v>
      </c>
      <c r="B26">
        <v>0</v>
      </c>
      <c r="E26" s="1" t="str">
        <f t="shared" si="0"/>
        <v/>
      </c>
      <c r="F26" t="str">
        <f t="array" aca="1" ref="F26" ca="1">IF(ROW()-ROW(NoBlanksRange)+1&gt;ROWS(BlanksRange)-
COUNTBLANK(BlanksRange),"",INDIRECT(ADDRESS(SMALL(
(IF(BlanksRange&lt;&gt;"",ROW(BlanksRange),ROW()+ROWS(BlanksRange))),
ROW()-ROW(NoBlanksRange)+1),COLUMN(BlanksRange),4)))</f>
        <v/>
      </c>
      <c r="H26" s="2"/>
      <c r="I26" s="3"/>
      <c r="J26" s="4"/>
    </row>
    <row r="27" spans="1:10" x14ac:dyDescent="0.2">
      <c r="A27" s="5" t="s">
        <v>15</v>
      </c>
      <c r="B27">
        <v>0</v>
      </c>
      <c r="E27" s="1" t="str">
        <f t="shared" si="0"/>
        <v/>
      </c>
      <c r="F27" t="str">
        <f t="array" aca="1" ref="F27" ca="1">IF(ROW()-ROW(NoBlanksRange)+1&gt;ROWS(BlanksRange)-
COUNTBLANK(BlanksRange),"",INDIRECT(ADDRESS(SMALL(
(IF(BlanksRange&lt;&gt;"",ROW(BlanksRange),ROW()+ROWS(BlanksRange))),
ROW()-ROW(NoBlanksRange)+1),COLUMN(BlanksRange),4)))</f>
        <v/>
      </c>
      <c r="H27" s="2"/>
      <c r="I27" s="3"/>
      <c r="J27" s="4"/>
    </row>
    <row r="28" spans="1:10" x14ac:dyDescent="0.2">
      <c r="A28" s="5" t="s">
        <v>16</v>
      </c>
      <c r="B28">
        <v>0</v>
      </c>
      <c r="E28" s="1" t="str">
        <f t="shared" si="0"/>
        <v/>
      </c>
      <c r="F28" t="str">
        <f t="array" aca="1" ref="F28" ca="1">IF(ROW()-ROW(NoBlanksRange)+1&gt;ROWS(BlanksRange)-
COUNTBLANK(BlanksRange),"",INDIRECT(ADDRESS(SMALL(
(IF(BlanksRange&lt;&gt;"",ROW(BlanksRange),ROW()+ROWS(BlanksRange))),
ROW()-ROW(NoBlanksRange)+1),COLUMN(BlanksRange),4)))</f>
        <v/>
      </c>
      <c r="H28" s="2"/>
      <c r="I28" s="3"/>
      <c r="J28" s="4"/>
    </row>
    <row r="29" spans="1:10" x14ac:dyDescent="0.2">
      <c r="A29" s="5" t="s">
        <v>17</v>
      </c>
      <c r="B29">
        <v>0</v>
      </c>
      <c r="E29" s="1" t="str">
        <f t="shared" si="0"/>
        <v/>
      </c>
      <c r="F29" t="str">
        <f t="array" aca="1" ref="F29" ca="1">IF(ROW()-ROW(NoBlanksRange)+1&gt;ROWS(BlanksRange)-
COUNTBLANK(BlanksRange),"",INDIRECT(ADDRESS(SMALL(
(IF(BlanksRange&lt;&gt;"",ROW(BlanksRange),ROW()+ROWS(BlanksRange))),
ROW()-ROW(NoBlanksRange)+1),COLUMN(BlanksRange),4)))</f>
        <v/>
      </c>
      <c r="H29" s="2"/>
      <c r="I29" s="3"/>
      <c r="J29" s="4"/>
    </row>
    <row r="30" spans="1:10" x14ac:dyDescent="0.2">
      <c r="A30" s="5" t="s">
        <v>47</v>
      </c>
      <c r="B30">
        <v>0</v>
      </c>
      <c r="E30" s="1" t="str">
        <f t="shared" si="0"/>
        <v/>
      </c>
      <c r="F30" t="str">
        <f t="array" aca="1" ref="F30" ca="1">IF(ROW()-ROW(NoBlanksRange)+1&gt;ROWS(BlanksRange)-
COUNTBLANK(BlanksRange),"",INDIRECT(ADDRESS(SMALL(
(IF(BlanksRange&lt;&gt;"",ROW(BlanksRange),ROW()+ROWS(BlanksRange))),
ROW()-ROW(NoBlanksRange)+1),COLUMN(BlanksRange),4)))</f>
        <v/>
      </c>
      <c r="H30" s="2"/>
      <c r="I30" s="3"/>
      <c r="J30" s="4"/>
    </row>
    <row r="31" spans="1:10" x14ac:dyDescent="0.2">
      <c r="A31" s="5" t="s">
        <v>42</v>
      </c>
      <c r="B31">
        <v>0</v>
      </c>
      <c r="E31" s="1" t="str">
        <f t="shared" si="0"/>
        <v/>
      </c>
      <c r="F31" t="str">
        <f t="array" aca="1" ref="F31" ca="1">IF(ROW()-ROW(NoBlanksRange)+1&gt;ROWS(BlanksRange)-
COUNTBLANK(BlanksRange),"",INDIRECT(ADDRESS(SMALL(
(IF(BlanksRange&lt;&gt;"",ROW(BlanksRange),ROW()+ROWS(BlanksRange))),
ROW()-ROW(NoBlanksRange)+1),COLUMN(BlanksRange),4)))</f>
        <v/>
      </c>
      <c r="H31" s="2"/>
      <c r="I31" s="3"/>
      <c r="J31" s="4"/>
    </row>
    <row r="32" spans="1:10" x14ac:dyDescent="0.2">
      <c r="A32" s="5" t="s">
        <v>18</v>
      </c>
      <c r="B32">
        <v>1</v>
      </c>
      <c r="E32" s="1" t="str">
        <f t="shared" si="0"/>
        <v>TRAFFIC CONTROL</v>
      </c>
      <c r="F32" t="str">
        <f t="array" aca="1" ref="F32" ca="1">IF(ROW()-ROW(NoBlanksRange)+1&gt;ROWS(BlanksRange)-
COUNTBLANK(BlanksRange),"",INDIRECT(ADDRESS(SMALL(
(IF(BlanksRange&lt;&gt;"",ROW(BlanksRange),ROW()+ROWS(BlanksRange))),
ROW()-ROW(NoBlanksRange)+1),COLUMN(BlanksRange),4)))</f>
        <v/>
      </c>
      <c r="H32" s="2"/>
      <c r="I32" s="3"/>
      <c r="J32" s="4"/>
    </row>
    <row r="33" spans="1:10" x14ac:dyDescent="0.2">
      <c r="A33" s="5" t="s">
        <v>28</v>
      </c>
      <c r="B33">
        <v>0</v>
      </c>
      <c r="E33" s="1" t="str">
        <f t="shared" si="0"/>
        <v/>
      </c>
      <c r="F33" t="str">
        <f t="array" aca="1" ref="F33" ca="1">IF(ROW()-ROW(NoBlanksRange)+1&gt;ROWS(BlanksRange)-
COUNTBLANK(BlanksRange),"",INDIRECT(ADDRESS(SMALL(
(IF(BlanksRange&lt;&gt;"",ROW(BlanksRange),ROW()+ROWS(BlanksRange))),
ROW()-ROW(NoBlanksRange)+1),COLUMN(BlanksRange),4)))</f>
        <v/>
      </c>
      <c r="H33" s="2"/>
      <c r="I33" s="3"/>
      <c r="J33" s="4"/>
    </row>
    <row r="34" spans="1:10" x14ac:dyDescent="0.2">
      <c r="A34" s="5" t="s">
        <v>19</v>
      </c>
      <c r="B34">
        <v>0</v>
      </c>
      <c r="E34" s="1" t="str">
        <f t="shared" si="0"/>
        <v/>
      </c>
      <c r="F34" t="str">
        <f t="array" aca="1" ref="F34" ca="1">IF(ROW()-ROW(NoBlanksRange)+1&gt;ROWS(BlanksRange)-
COUNTBLANK(BlanksRange),"",INDIRECT(ADDRESS(SMALL(
(IF(BlanksRange&lt;&gt;"",ROW(BlanksRange),ROW()+ROWS(BlanksRange))),
ROW()-ROW(NoBlanksRange)+1),COLUMN(BlanksRange),4)))</f>
        <v/>
      </c>
      <c r="H34" s="2"/>
      <c r="I34" s="3"/>
      <c r="J34" s="4"/>
    </row>
    <row r="35" spans="1:10" x14ac:dyDescent="0.2">
      <c r="A35" s="5" t="s">
        <v>20</v>
      </c>
      <c r="B35">
        <v>0</v>
      </c>
      <c r="E35" s="1" t="str">
        <f t="shared" si="0"/>
        <v/>
      </c>
      <c r="F35" t="str">
        <f t="array" aca="1" ref="F35" ca="1">IF(ROW()-ROW(NoBlanksRange)+1&gt;ROWS(BlanksRange)-
COUNTBLANK(BlanksRange),"",INDIRECT(ADDRESS(SMALL(
(IF(BlanksRange&lt;&gt;"",ROW(BlanksRange),ROW()+ROWS(BlanksRange))),
ROW()-ROW(NoBlanksRange)+1),COLUMN(BlanksRange),4)))</f>
        <v/>
      </c>
      <c r="H35" s="2"/>
      <c r="I35" s="3"/>
      <c r="J35" s="4"/>
    </row>
    <row r="36" spans="1:10" x14ac:dyDescent="0.2">
      <c r="A36" s="5" t="s">
        <v>21</v>
      </c>
      <c r="B36">
        <v>0</v>
      </c>
      <c r="E36" s="1" t="str">
        <f t="shared" si="0"/>
        <v/>
      </c>
      <c r="F36" t="str">
        <f t="array" aca="1" ref="F36" ca="1">IF(ROW()-ROW(NoBlanksRange)+1&gt;ROWS(BlanksRange)-
COUNTBLANK(BlanksRange),"",INDIRECT(ADDRESS(SMALL(
(IF(BlanksRange&lt;&gt;"",ROW(BlanksRange),ROW()+ROWS(BlanksRange))),
ROW()-ROW(NoBlanksRange)+1),COLUMN(BlanksRange),4)))</f>
        <v/>
      </c>
      <c r="H36" s="2"/>
      <c r="I36" s="3"/>
      <c r="J36" s="4"/>
    </row>
    <row r="37" spans="1:10" x14ac:dyDescent="0.2">
      <c r="A37" s="5" t="s">
        <v>22</v>
      </c>
      <c r="B37">
        <v>13</v>
      </c>
      <c r="E37" s="1" t="str">
        <f t="shared" si="0"/>
        <v>STRUCTURE (OVER 20')</v>
      </c>
      <c r="F37" t="str">
        <f t="array" aca="1" ref="F37" ca="1">IF(ROW()-ROW(NoBlanksRange)+1&gt;ROWS(BlanksRange)-
COUNTBLANK(BlanksRange),"",INDIRECT(ADDRESS(SMALL(
(IF(BlanksRange&lt;&gt;"",ROW(BlanksRange),ROW()+ROWS(BlanksRange))),
ROW()-ROW(NoBlanksRange)+1),COLUMN(BlanksRange),4)))</f>
        <v/>
      </c>
      <c r="H37" s="2"/>
      <c r="I37" s="3"/>
      <c r="J37" s="4"/>
    </row>
    <row r="38" spans="1:10" x14ac:dyDescent="0.2">
      <c r="A38" s="5" t="s">
        <v>23</v>
      </c>
      <c r="B38">
        <v>0</v>
      </c>
      <c r="E38" s="1" t="str">
        <f t="shared" si="0"/>
        <v/>
      </c>
      <c r="F38" t="str">
        <f t="array" aca="1" ref="F38" ca="1">IF(ROW()-ROW(NoBlanksRange)+1&gt;ROWS(BlanksRange)-
COUNTBLANK(BlanksRange),"",INDIRECT(ADDRESS(SMALL(
(IF(BlanksRange&lt;&gt;"",ROW(BlanksRange),ROW()+ROWS(BlanksRange))),
ROW()-ROW(NoBlanksRange)+1),COLUMN(BlanksRange),4)))</f>
        <v/>
      </c>
      <c r="H38" s="2"/>
      <c r="I38" s="3"/>
      <c r="J38" s="4"/>
    </row>
    <row r="39" spans="1:10" x14ac:dyDescent="0.2">
      <c r="A39" s="5" t="s">
        <v>66</v>
      </c>
      <c r="B39">
        <v>6</v>
      </c>
      <c r="C39" s="9" t="s">
        <v>35</v>
      </c>
      <c r="E39" s="1" t="str">
        <f t="shared" ref="E39:E44" si="1">IF((B39&lt;&gt;0),A39,"")</f>
        <v>GEOTECHNICAL PROFILE - BRIDGE</v>
      </c>
      <c r="F39" t="str">
        <f t="array" aca="1" ref="F39" ca="1">IF(ROW()-ROW(NoBlanksRange)+1&gt;ROWS(BlanksRange)-
COUNTBLANK(BlanksRange),"",INDIRECT(ADDRESS(SMALL(
(IF(BlanksRange&lt;&gt;"",ROW(BlanksRange),ROW()+ROWS(BlanksRange))),
ROW()-ROW(NoBlanksRange)+1),COLUMN(BlanksRange),4)))</f>
        <v/>
      </c>
      <c r="H39" s="2"/>
      <c r="I39" s="3"/>
      <c r="J39" s="4"/>
    </row>
    <row r="40" spans="1:10" x14ac:dyDescent="0.2">
      <c r="A40" s="5" t="s">
        <v>54</v>
      </c>
      <c r="B40">
        <v>0</v>
      </c>
      <c r="E40" s="1" t="str">
        <f t="shared" si="1"/>
        <v/>
      </c>
      <c r="F40" t="str">
        <f t="array" aca="1" ref="F40" ca="1">IF(ROW()-ROW(NoBlanksRange)+1&gt;ROWS(BlanksRange)-
COUNTBLANK(BlanksRange),"",INDIRECT(ADDRESS(SMALL(
(IF(BlanksRange&lt;&gt;"",ROW(BlanksRange),ROW()+ROWS(BlanksRange))),
ROW()-ROW(NoBlanksRange)+1),COLUMN(BlanksRange),4)))</f>
        <v/>
      </c>
      <c r="H40" s="2"/>
      <c r="I40" s="3"/>
      <c r="J40" s="4"/>
    </row>
    <row r="41" spans="1:10" x14ac:dyDescent="0.2">
      <c r="A41" s="5" t="s">
        <v>46</v>
      </c>
      <c r="B41" s="5">
        <v>0</v>
      </c>
      <c r="E41" s="1" t="str">
        <f t="shared" si="1"/>
        <v/>
      </c>
      <c r="F41" t="str">
        <f t="array" aca="1" ref="F41" ca="1">IF(ROW()-ROW(NoBlanksRange)+1&gt;ROWS(BlanksRange)-
COUNTBLANK(BlanksRange),"",INDIRECT(ADDRESS(SMALL(
(IF(BlanksRange&lt;&gt;"",ROW(BlanksRange),ROW()+ROWS(BlanksRange))),
ROW()-ROW(NoBlanksRange)+1),COLUMN(BlanksRange),4)))</f>
        <v/>
      </c>
      <c r="H41" s="2"/>
      <c r="I41" s="3"/>
      <c r="J41" s="4"/>
    </row>
    <row r="42" spans="1:10" x14ac:dyDescent="0.2">
      <c r="A42" s="5"/>
      <c r="B42" s="5"/>
      <c r="E42" s="1"/>
      <c r="H42" s="2"/>
      <c r="I42" s="3"/>
      <c r="J42" s="4"/>
    </row>
    <row r="43" spans="1:10" x14ac:dyDescent="0.2">
      <c r="A43" s="5"/>
      <c r="B43" s="5"/>
      <c r="E43" s="1"/>
      <c r="H43" s="2"/>
      <c r="I43" s="3"/>
      <c r="J43" s="4"/>
    </row>
    <row r="44" spans="1:10" x14ac:dyDescent="0.2">
      <c r="A44" s="5"/>
      <c r="B44" s="5"/>
      <c r="E44" s="1" t="str">
        <f t="shared" si="1"/>
        <v/>
      </c>
      <c r="F44" t="str">
        <f t="array" aca="1" ref="F44" ca="1">IF(ROW()-ROW(NoBlanksRange)+1&gt;ROWS(BlanksRange)-
COUNTBLANK(BlanksRange),"",INDIRECT(ADDRESS(SMALL(
(IF(BlanksRange&lt;&gt;"",ROW(BlanksRange),ROW()+ROWS(BlanksRange))),
ROW()-ROW(NoBlanksRange)+1),COLUMN(BlanksRange),4)))</f>
        <v/>
      </c>
      <c r="H44" s="2"/>
      <c r="I44" s="3"/>
      <c r="J44" s="4"/>
    </row>
    <row r="45" spans="1:10" x14ac:dyDescent="0.2">
      <c r="A45" s="5" t="s">
        <v>27</v>
      </c>
      <c r="B45" s="5">
        <f>SUM(B5:B39)</f>
        <v>38</v>
      </c>
      <c r="F45" t="str">
        <f t="array" aca="1" ref="F45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46" spans="1:10" x14ac:dyDescent="0.2">
      <c r="F46" t="str">
        <f t="array" aca="1" ref="F46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47" spans="1:10" x14ac:dyDescent="0.2">
      <c r="F47" t="str">
        <f t="array" aca="1" ref="F47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48" spans="1:10" x14ac:dyDescent="0.2">
      <c r="A48" t="s">
        <v>36</v>
      </c>
      <c r="F48" t="str">
        <f t="array" aca="1" ref="F48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49" spans="6:6" x14ac:dyDescent="0.2">
      <c r="F49" t="str">
        <f t="array" aca="1" ref="F49" ca="1">IF(ROW()-ROW(NoBlanksRange)+1&gt;ROWS(BlanksRange)-
COUNTBLANK(BlanksRange),"",INDIRECT(ADDRESS(SMALL(
(IF(BlanksRange&lt;&gt;"",ROW(BlanksRange),ROW()+ROWS(BlanksRange))),
ROW()-ROW(NoBlanksRange)+1),COLUMN(BlanksRange),4)))</f>
        <v/>
      </c>
    </row>
  </sheetData>
  <mergeCells count="4">
    <mergeCell ref="C16:D16"/>
    <mergeCell ref="C15:D15"/>
    <mergeCell ref="C17:D17"/>
    <mergeCell ref="C14:D1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0"/>
  <sheetViews>
    <sheetView tabSelected="1" topLeftCell="F1" zoomScaleNormal="100" workbookViewId="0">
      <selection activeCell="F15" sqref="F15"/>
    </sheetView>
  </sheetViews>
  <sheetFormatPr defaultRowHeight="12.75" x14ac:dyDescent="0.2"/>
  <cols>
    <col min="1" max="1" width="10.85546875" hidden="1" customWidth="1"/>
    <col min="2" max="2" width="12.5703125" hidden="1" customWidth="1"/>
    <col min="3" max="3" width="12.85546875" hidden="1" customWidth="1"/>
    <col min="4" max="4" width="20.140625" hidden="1" customWidth="1"/>
    <col min="5" max="5" width="32.5703125" hidden="1" customWidth="1"/>
    <col min="6" max="6" width="45.42578125" customWidth="1"/>
    <col min="7" max="7" width="8.140625" hidden="1" customWidth="1"/>
    <col min="8" max="8" width="11.140625" hidden="1" customWidth="1"/>
    <col min="9" max="9" width="5.140625" hidden="1" customWidth="1"/>
    <col min="10" max="10" width="14.28515625" bestFit="1" customWidth="1"/>
    <col min="11" max="11" width="4" hidden="1" customWidth="1"/>
    <col min="12" max="12" width="3" customWidth="1"/>
  </cols>
  <sheetData>
    <row r="1" spans="5:14" x14ac:dyDescent="0.2">
      <c r="F1" s="14" t="s">
        <v>31</v>
      </c>
      <c r="G1" s="14"/>
      <c r="H1" s="14"/>
      <c r="I1" s="14"/>
      <c r="J1" s="14"/>
    </row>
    <row r="2" spans="5:14" x14ac:dyDescent="0.2">
      <c r="F2" s="15" t="s">
        <v>32</v>
      </c>
      <c r="G2" s="15"/>
      <c r="H2" s="15"/>
      <c r="I2" s="15"/>
      <c r="J2" s="15"/>
    </row>
    <row r="3" spans="5:14" x14ac:dyDescent="0.2">
      <c r="F3" s="15"/>
      <c r="G3" s="15"/>
      <c r="H3" s="15"/>
      <c r="I3" s="15"/>
      <c r="J3" s="15"/>
    </row>
    <row r="4" spans="5:14" ht="10.5" customHeight="1" x14ac:dyDescent="0.2">
      <c r="F4" s="5"/>
      <c r="G4" s="5"/>
      <c r="H4" s="5"/>
      <c r="I4" s="5"/>
      <c r="J4" s="5"/>
    </row>
    <row r="5" spans="5:14" x14ac:dyDescent="0.2">
      <c r="E5" s="1" t="str">
        <f>USER_INPUT!E5</f>
        <v>TITLE SHEET</v>
      </c>
      <c r="F5" s="6" t="str">
        <f ca="1">IF(ROW()-ROW(NoBlanksRange)+1&gt;ROWS(BlanksRange)-
COUNTBLANK(BlanksRange),"",INDIRECT(ADDRESS(SMALL(
(IF(BlanksRange&lt;&gt;"",ROW(BlanksRange),ROW()+ROWS(BlanksRange))),
ROW()-ROW(NoBlanksRange)+1),COLUMN(BlanksRange),4)))</f>
        <v>TITLE SHEET</v>
      </c>
      <c r="G5" s="6">
        <f ca="1">IF((F5&lt;&gt;""),VLOOKUP(F5,SHEETS,2,FALSE),"")</f>
        <v>1</v>
      </c>
      <c r="H5" s="7">
        <f ca="1">IF(F5="RIGHT OF WAY", K4, IF(F5="SIGNATURES", K4, K4+1))</f>
        <v>1</v>
      </c>
      <c r="I5" s="11">
        <f ca="1">IF(F5="RIGHT OF WAY", I4, IF(F5="SIGNATURES", I4, IF(ISTEXT(G5),G5,IF((G5=1),H5,(H5+G5-1)))))</f>
        <v>1</v>
      </c>
      <c r="J5" s="7">
        <f ca="1">IF(F5="RIGHT OF WAY", "SEE RW PLANS", IF(F5="SIGNATURES", "SEE SIGNATURES SHEET", IF(ISNUMBER($I5),IF(($I5=$H5),$I5,CONCATENATE($H5,"-",$I5)),IF(($I5="NULL"),"",$I5))))</f>
        <v>1</v>
      </c>
      <c r="K5">
        <f ca="1">J5</f>
        <v>1</v>
      </c>
      <c r="L5" s="1"/>
      <c r="N5" t="s">
        <v>45</v>
      </c>
    </row>
    <row r="6" spans="5:14" x14ac:dyDescent="0.2">
      <c r="E6" s="1" t="str">
        <f>USER_INPUT!E6</f>
        <v/>
      </c>
      <c r="F6" s="6" t="str">
        <f t="array" aca="1" ref="F6" ca="1">IF(ROW()-ROW(NoBlanksRange)+1&gt;ROWS(BlanksRange)-
COUNTBLANK(BlanksRange),"",INDIRECT(ADDRESS(SMALL(
(IF(BlanksRange&lt;&gt;"",ROW(BlanksRange),ROW()+ROWS(BlanksRange))),
ROW()-ROW(NoBlanksRange)+1),COLUMN(BlanksRange),4)))</f>
        <v>TYPICAL SECTIONS</v>
      </c>
      <c r="G6" s="6">
        <f t="shared" ref="G6:G39" ca="1" si="0">IF((F6&lt;&gt;""),VLOOKUP(F6,SHEETS,2,FALSE),"")</f>
        <v>1</v>
      </c>
      <c r="H6" s="7">
        <f t="shared" ref="H6:H39" ca="1" si="1">IF(F6="RIGHT OF WAY", K5, IF(F6="SIGNATURES", K5, K5+1))</f>
        <v>2</v>
      </c>
      <c r="I6" s="11">
        <f t="shared" ref="I6:I39" ca="1" si="2">IF(F6="RIGHT OF WAY", I5, IF(F6="SIGNATURES", I5, IF(ISTEXT(G6),G6,IF((G6=1),H6,(H6+G6-1)))))</f>
        <v>2</v>
      </c>
      <c r="J6" s="7">
        <f t="shared" ref="J6:J39" ca="1" si="3">IF(F6="RIGHT OF WAY", "SEE RW PLANS", IF(F6="SIGNATURES", "SEE SIGNATURES SHEET", IF(ISNUMBER($I6),IF(($I6=$H6),$I6,CONCATENATE($H6,"-",$I6)),IF(($I6="NULL"),"",$I6))))</f>
        <v>2</v>
      </c>
      <c r="K6">
        <f ca="1">IF(ISTEXT(I6),K5,I6)</f>
        <v>2</v>
      </c>
      <c r="L6" s="1"/>
      <c r="N6" t="s">
        <v>48</v>
      </c>
    </row>
    <row r="7" spans="5:14" x14ac:dyDescent="0.2">
      <c r="E7" s="1" t="str">
        <f>USER_INPUT!E7</f>
        <v>TYPICAL SECTIONS</v>
      </c>
      <c r="F7" s="6" t="str">
        <f t="array" aca="1" ref="F7" ca="1">IF(ROW()-ROW(NoBlanksRange)+1&gt;ROWS(BlanksRange)-
COUNTBLANK(BlanksRange),"",INDIRECT(ADDRESS(SMALL(
(IF(BlanksRange&lt;&gt;"",ROW(BlanksRange),ROW()+ROWS(BlanksRange))),
ROW()-ROW(NoBlanksRange)+1),COLUMN(BlanksRange),4)))</f>
        <v>GENERAL NOTES</v>
      </c>
      <c r="G7" s="6">
        <f t="shared" ca="1" si="0"/>
        <v>2</v>
      </c>
      <c r="H7" s="7">
        <f t="shared" ca="1" si="1"/>
        <v>3</v>
      </c>
      <c r="I7" s="11">
        <f t="shared" ca="1" si="2"/>
        <v>4</v>
      </c>
      <c r="J7" s="7" t="str">
        <f t="shared" ca="1" si="3"/>
        <v>3-4</v>
      </c>
      <c r="K7">
        <f ca="1">IF(ISTEXT(I7),K6,I7)</f>
        <v>4</v>
      </c>
      <c r="L7" s="1"/>
      <c r="N7" t="s">
        <v>60</v>
      </c>
    </row>
    <row r="8" spans="5:14" x14ac:dyDescent="0.2">
      <c r="E8" s="1" t="str">
        <f>USER_INPUT!E8</f>
        <v>GENERAL NOTES</v>
      </c>
      <c r="F8" s="6" t="str">
        <f t="array" aca="1" ref="F8" ca="1">IF(ROW()-ROW(NoBlanksRange)+1&gt;ROWS(BlanksRange)-
COUNTBLANK(BlanksRange),"",INDIRECT(ADDRESS(SMALL(
(IF(BlanksRange&lt;&gt;"",ROW(BlanksRange),ROW()+ROWS(BlanksRange))),
ROW()-ROW(NoBlanksRange)+1),COLUMN(BlanksRange),4)))</f>
        <v>MAINTENANCE OF TRAFFIC</v>
      </c>
      <c r="G8" s="6">
        <f t="shared" ca="1" si="0"/>
        <v>2</v>
      </c>
      <c r="H8" s="7">
        <f t="shared" ca="1" si="1"/>
        <v>5</v>
      </c>
      <c r="I8" s="11">
        <f t="shared" ca="1" si="2"/>
        <v>6</v>
      </c>
      <c r="J8" s="7" t="str">
        <f t="shared" ca="1" si="3"/>
        <v>5-6</v>
      </c>
      <c r="K8">
        <f ca="1">IF(ISTEXT(I8),K7,I8)</f>
        <v>6</v>
      </c>
      <c r="L8" s="1"/>
      <c r="N8" t="s">
        <v>59</v>
      </c>
    </row>
    <row r="9" spans="5:14" x14ac:dyDescent="0.2">
      <c r="E9" s="1" t="str">
        <f>USER_INPUT!E9</f>
        <v>MAINTENANCE OF TRAFFIC</v>
      </c>
      <c r="F9" s="6" t="str">
        <f t="array" aca="1" ref="F9" ca="1">IF(ROW()-ROW(NoBlanksRange)+1&gt;ROWS(BlanksRange)-
COUNTBLANK(BlanksRange),"",INDIRECT(ADDRESS(SMALL(
(IF(BlanksRange&lt;&gt;"",ROW(BlanksRange),ROW()+ROWS(BlanksRange))),
ROW()-ROW(NoBlanksRange)+1),COLUMN(BlanksRange),4)))</f>
        <v>GENERAL SUMMARY</v>
      </c>
      <c r="G9" s="6">
        <f t="shared" ca="1" si="0"/>
        <v>2</v>
      </c>
      <c r="H9" s="7">
        <f t="shared" ca="1" si="1"/>
        <v>7</v>
      </c>
      <c r="I9" s="11">
        <f t="shared" ca="1" si="2"/>
        <v>8</v>
      </c>
      <c r="J9" s="7" t="str">
        <f t="shared" ca="1" si="3"/>
        <v>7-8</v>
      </c>
      <c r="K9">
        <f ca="1">IF(ISTEXT(I9),K8,I9)</f>
        <v>8</v>
      </c>
      <c r="L9" s="1"/>
      <c r="N9" t="s">
        <v>64</v>
      </c>
    </row>
    <row r="10" spans="5:14" x14ac:dyDescent="0.2">
      <c r="E10" s="1" t="str">
        <f>USER_INPUT!E10</f>
        <v>GENERAL SUMMARY</v>
      </c>
      <c r="F10" s="6" t="str">
        <f t="array" aca="1" ref="F10" ca="1">IF(ROW()-ROW(NoBlanksRange)+1&gt;ROWS(BlanksRange)-
COUNTBLANK(BlanksRange),"",INDIRECT(ADDRESS(SMALL(
(IF(BlanksRange&lt;&gt;"",ROW(BlanksRange),ROW()+ROWS(BlanksRange))),
ROW()-ROW(NoBlanksRange)+1),COLUMN(BlanksRange),4)))</f>
        <v>SUBSUMMARIES</v>
      </c>
      <c r="G10" s="6">
        <f t="shared" ca="1" si="0"/>
        <v>1</v>
      </c>
      <c r="H10" s="7">
        <f t="shared" ca="1" si="1"/>
        <v>9</v>
      </c>
      <c r="I10" s="11">
        <f t="shared" ca="1" si="2"/>
        <v>9</v>
      </c>
      <c r="J10" s="7">
        <f t="shared" ca="1" si="3"/>
        <v>9</v>
      </c>
      <c r="K10">
        <f ca="1">IF(ISTEXT(I10),K9,I10)</f>
        <v>9</v>
      </c>
      <c r="L10" s="1"/>
      <c r="N10" t="s">
        <v>65</v>
      </c>
    </row>
    <row r="11" spans="5:14" x14ac:dyDescent="0.2">
      <c r="E11" s="1" t="str">
        <f>USER_INPUT!E11</f>
        <v>SUBSUMMARIES</v>
      </c>
      <c r="F11" s="6" t="str">
        <f t="array" aca="1" ref="F11" ca="1">IF(ROW()-ROW(NoBlanksRange)+1&gt;ROWS(BlanksRange)-
COUNTBLANK(BlanksRange),"",INDIRECT(ADDRESS(SMALL(
(IF(BlanksRange&lt;&gt;"",ROW(BlanksRange),ROW()+ROWS(BlanksRange))),
ROW()-ROW(NoBlanksRange)+1),COLUMN(BlanksRange),4)))</f>
        <v>PLAN AND PROFILE - TR 428</v>
      </c>
      <c r="G11" s="6">
        <f t="shared" ca="1" si="0"/>
        <v>1</v>
      </c>
      <c r="H11" s="7">
        <f t="shared" ca="1" si="1"/>
        <v>10</v>
      </c>
      <c r="I11" s="11">
        <f t="shared" ca="1" si="2"/>
        <v>10</v>
      </c>
      <c r="J11" s="7">
        <f t="shared" ca="1" si="3"/>
        <v>10</v>
      </c>
      <c r="K11">
        <f t="shared" ref="K11:K39" ca="1" si="4">IF(ISTEXT(I11),K10,I11)</f>
        <v>10</v>
      </c>
      <c r="L11" s="1"/>
      <c r="N11" t="s">
        <v>49</v>
      </c>
    </row>
    <row r="12" spans="5:14" x14ac:dyDescent="0.2">
      <c r="E12" s="1" t="str">
        <f>USER_INPUT!E12</f>
        <v/>
      </c>
      <c r="F12" s="6" t="str">
        <f t="array" aca="1" ref="F12" ca="1">IF(ROW()-ROW(NoBlanksRange)+1&gt;ROWS(BlanksRange)-
COUNTBLANK(BlanksRange),"",INDIRECT(ADDRESS(SMALL(
(IF(BlanksRange&lt;&gt;"",ROW(BlanksRange),ROW()+ROWS(BlanksRange))),
ROW()-ROW(NoBlanksRange)+1),COLUMN(BlanksRange),4)))</f>
        <v>CROSS SECTIONS - TR 428</v>
      </c>
      <c r="G12" s="6">
        <f t="shared" ca="1" si="0"/>
        <v>7</v>
      </c>
      <c r="H12" s="7">
        <f t="shared" ca="1" si="1"/>
        <v>11</v>
      </c>
      <c r="I12" s="11">
        <f t="shared" ca="1" si="2"/>
        <v>17</v>
      </c>
      <c r="J12" s="7" t="str">
        <f t="shared" ca="1" si="3"/>
        <v>11-17</v>
      </c>
      <c r="K12">
        <f t="shared" ca="1" si="4"/>
        <v>17</v>
      </c>
      <c r="L12" s="1"/>
      <c r="N12" t="s">
        <v>58</v>
      </c>
    </row>
    <row r="13" spans="5:14" x14ac:dyDescent="0.2">
      <c r="E13" s="1" t="str">
        <f>USER_INPUT!E13</f>
        <v>PLAN AND PROFILE - TR 428</v>
      </c>
      <c r="F13" s="6" t="str">
        <f t="array" aca="1" ref="F13" ca="1">IF(ROW()-ROW(NoBlanksRange)+1&gt;ROWS(BlanksRange)-
COUNTBLANK(BlanksRange),"",INDIRECT(ADDRESS(SMALL(
(IF(BlanksRange&lt;&gt;"",ROW(BlanksRange),ROW()+ROWS(BlanksRange))),
ROW()-ROW(NoBlanksRange)+1),COLUMN(BlanksRange),4)))</f>
        <v>DRIVE DETAILS</v>
      </c>
      <c r="G13" s="6">
        <f t="shared" ca="1" si="0"/>
        <v>1</v>
      </c>
      <c r="H13" s="7">
        <f t="shared" ca="1" si="1"/>
        <v>18</v>
      </c>
      <c r="I13" s="11">
        <f t="shared" ca="1" si="2"/>
        <v>18</v>
      </c>
      <c r="J13" s="7">
        <f t="shared" ca="1" si="3"/>
        <v>18</v>
      </c>
      <c r="K13">
        <f t="shared" ca="1" si="4"/>
        <v>18</v>
      </c>
      <c r="L13" s="1"/>
      <c r="N13" t="s">
        <v>57</v>
      </c>
    </row>
    <row r="14" spans="5:14" x14ac:dyDescent="0.2">
      <c r="E14" s="1" t="str">
        <f>USER_INPUT!E14</f>
        <v/>
      </c>
      <c r="F14" s="6" t="str">
        <f t="array" aca="1" ref="F14" ca="1">IF(ROW()-ROW(NoBlanksRange)+1&gt;ROWS(BlanksRange)-
COUNTBLANK(BlanksRange),"",INDIRECT(ADDRESS(SMALL(
(IF(BlanksRange&lt;&gt;"",ROW(BlanksRange),ROW()+ROWS(BlanksRange))),
ROW()-ROW(NoBlanksRange)+1),COLUMN(BlanksRange),4)))</f>
        <v>TRAFFIC CONTROL</v>
      </c>
      <c r="G14" s="6">
        <f t="shared" ca="1" si="0"/>
        <v>1</v>
      </c>
      <c r="H14" s="7">
        <f t="shared" ca="1" si="1"/>
        <v>19</v>
      </c>
      <c r="I14" s="11">
        <f t="shared" ca="1" si="2"/>
        <v>19</v>
      </c>
      <c r="J14" s="7">
        <f t="shared" ca="1" si="3"/>
        <v>19</v>
      </c>
      <c r="K14">
        <f t="shared" ca="1" si="4"/>
        <v>19</v>
      </c>
      <c r="L14" s="1"/>
      <c r="N14" t="s">
        <v>62</v>
      </c>
    </row>
    <row r="15" spans="5:14" x14ac:dyDescent="0.2">
      <c r="E15" s="1" t="str">
        <f>USER_INPUT!E15</f>
        <v/>
      </c>
      <c r="F15" s="6" t="str">
        <f t="array" aca="1" ref="F15" ca="1">IF(ROW()-ROW(NoBlanksRange)+1&gt;ROWS(BlanksRange)-
COUNTBLANK(BlanksRange),"",INDIRECT(ADDRESS(SMALL(
(IF(BlanksRange&lt;&gt;"",ROW(BlanksRange),ROW()+ROWS(BlanksRange))),
ROW()-ROW(NoBlanksRange)+1),COLUMN(BlanksRange),4)))</f>
        <v>STRUCTURE (OVER 20')</v>
      </c>
      <c r="G15" s="6">
        <f t="shared" ca="1" si="0"/>
        <v>13</v>
      </c>
      <c r="H15" s="7">
        <f t="shared" ca="1" si="1"/>
        <v>20</v>
      </c>
      <c r="I15" s="11">
        <f t="shared" ca="1" si="2"/>
        <v>32</v>
      </c>
      <c r="J15" s="7" t="str">
        <f t="shared" ca="1" si="3"/>
        <v>20-32</v>
      </c>
      <c r="K15">
        <f t="shared" ca="1" si="4"/>
        <v>32</v>
      </c>
      <c r="L15" s="1"/>
      <c r="N15" t="s">
        <v>63</v>
      </c>
    </row>
    <row r="16" spans="5:14" x14ac:dyDescent="0.2">
      <c r="E16" s="1" t="str">
        <f>USER_INPUT!E16</f>
        <v/>
      </c>
      <c r="F16" s="6" t="str">
        <f t="array" aca="1" ref="F16" ca="1">IF(ROW()-ROW(NoBlanksRange)+1&gt;ROWS(BlanksRange)-
COUNTBLANK(BlanksRange),"",INDIRECT(ADDRESS(SMALL(
(IF(BlanksRange&lt;&gt;"",ROW(BlanksRange),ROW()+ROWS(BlanksRange))),
ROW()-ROW(NoBlanksRange)+1),COLUMN(BlanksRange),4)))</f>
        <v>GEOTECHNICAL PROFILE - BRIDGE</v>
      </c>
      <c r="G16" s="6">
        <f t="shared" ca="1" si="0"/>
        <v>6</v>
      </c>
      <c r="H16" s="7">
        <f t="shared" ca="1" si="1"/>
        <v>33</v>
      </c>
      <c r="I16" s="11">
        <f t="shared" ca="1" si="2"/>
        <v>38</v>
      </c>
      <c r="J16" s="7" t="str">
        <f t="shared" ca="1" si="3"/>
        <v>33-38</v>
      </c>
      <c r="K16">
        <f t="shared" ca="1" si="4"/>
        <v>38</v>
      </c>
      <c r="L16" s="1"/>
      <c r="N16" t="s">
        <v>61</v>
      </c>
    </row>
    <row r="17" spans="5:12" x14ac:dyDescent="0.2">
      <c r="E17" s="1" t="str">
        <f>USER_INPUT!E17</f>
        <v>CROSS SECTIONS - TR 428</v>
      </c>
      <c r="F17" s="6" t="str">
        <f t="array" aca="1" ref="F17" ca="1">IF(ROW()-ROW(NoBlanksRange)+1&gt;ROWS(BlanksRange)-
COUNTBLANK(BlanksRange),"",INDIRECT(ADDRESS(SMALL(
(IF(BlanksRange&lt;&gt;"",ROW(BlanksRange),ROW()+ROWS(BlanksRange))),
ROW()-ROW(NoBlanksRange)+1),COLUMN(BlanksRange),4)))</f>
        <v/>
      </c>
      <c r="G17" s="6" t="str">
        <f t="shared" ca="1" si="0"/>
        <v/>
      </c>
      <c r="H17" s="7">
        <f t="shared" ca="1" si="1"/>
        <v>39</v>
      </c>
      <c r="I17" s="11" t="str">
        <f t="shared" ca="1" si="2"/>
        <v/>
      </c>
      <c r="J17" s="7" t="str">
        <f t="shared" ca="1" si="3"/>
        <v/>
      </c>
      <c r="K17">
        <f t="shared" ca="1" si="4"/>
        <v>38</v>
      </c>
      <c r="L17" s="1"/>
    </row>
    <row r="18" spans="5:12" x14ac:dyDescent="0.2">
      <c r="E18" s="1" t="str">
        <f>USER_INPUT!E18</f>
        <v/>
      </c>
      <c r="F18" s="6" t="str">
        <f t="array" aca="1" ref="F18" ca="1">IF(ROW()-ROW(NoBlanksRange)+1&gt;ROWS(BlanksRange)-
COUNTBLANK(BlanksRange),"",INDIRECT(ADDRESS(SMALL(
(IF(BlanksRange&lt;&gt;"",ROW(BlanksRange),ROW()+ROWS(BlanksRange))),
ROW()-ROW(NoBlanksRange)+1),COLUMN(BlanksRange),4)))</f>
        <v/>
      </c>
      <c r="G18" s="6" t="str">
        <f t="shared" ca="1" si="0"/>
        <v/>
      </c>
      <c r="H18" s="7">
        <f t="shared" ca="1" si="1"/>
        <v>39</v>
      </c>
      <c r="I18" s="11" t="str">
        <f t="shared" ca="1" si="2"/>
        <v/>
      </c>
      <c r="J18" s="7" t="str">
        <f t="shared" ca="1" si="3"/>
        <v/>
      </c>
      <c r="K18">
        <f t="shared" ca="1" si="4"/>
        <v>38</v>
      </c>
      <c r="L18" s="1"/>
    </row>
    <row r="19" spans="5:12" x14ac:dyDescent="0.2">
      <c r="E19" s="1" t="str">
        <f>USER_INPUT!E19</f>
        <v/>
      </c>
      <c r="F19" s="6" t="str">
        <f t="array" aca="1" ref="F19" ca="1">IF(ROW()-ROW(NoBlanksRange)+1&gt;ROWS(BlanksRange)-
COUNTBLANK(BlanksRange),"",INDIRECT(ADDRESS(SMALL(
(IF(BlanksRange&lt;&gt;"",ROW(BlanksRange),ROW()+ROWS(BlanksRange))),
ROW()-ROW(NoBlanksRange)+1),COLUMN(BlanksRange),4)))</f>
        <v/>
      </c>
      <c r="G19" s="6" t="str">
        <f t="shared" ca="1" si="0"/>
        <v/>
      </c>
      <c r="H19" s="7">
        <f t="shared" ca="1" si="1"/>
        <v>39</v>
      </c>
      <c r="I19" s="11" t="str">
        <f t="shared" ca="1" si="2"/>
        <v/>
      </c>
      <c r="J19" s="7" t="str">
        <f t="shared" ca="1" si="3"/>
        <v/>
      </c>
      <c r="K19">
        <f t="shared" ca="1" si="4"/>
        <v>38</v>
      </c>
      <c r="L19" s="1"/>
    </row>
    <row r="20" spans="5:12" x14ac:dyDescent="0.2">
      <c r="E20" s="1" t="str">
        <f>USER_INPUT!E20</f>
        <v/>
      </c>
      <c r="F20" s="6" t="str">
        <f t="array" aca="1" ref="F20" ca="1">IF(ROW()-ROW(NoBlanksRange)+1&gt;ROWS(BlanksRange)-
COUNTBLANK(BlanksRange),"",INDIRECT(ADDRESS(SMALL(
(IF(BlanksRange&lt;&gt;"",ROW(BlanksRange),ROW()+ROWS(BlanksRange))),
ROW()-ROW(NoBlanksRange)+1),COLUMN(BlanksRange),4)))</f>
        <v/>
      </c>
      <c r="G20" s="6" t="str">
        <f t="shared" ca="1" si="0"/>
        <v/>
      </c>
      <c r="H20" s="7">
        <f t="shared" ca="1" si="1"/>
        <v>39</v>
      </c>
      <c r="I20" s="11" t="str">
        <f t="shared" ca="1" si="2"/>
        <v/>
      </c>
      <c r="J20" s="7" t="str">
        <f t="shared" ca="1" si="3"/>
        <v/>
      </c>
      <c r="K20">
        <f t="shared" ca="1" si="4"/>
        <v>38</v>
      </c>
      <c r="L20" s="1"/>
    </row>
    <row r="21" spans="5:12" x14ac:dyDescent="0.2">
      <c r="E21" s="1" t="str">
        <f>USER_INPUT!E21</f>
        <v/>
      </c>
      <c r="F21" s="6" t="str">
        <f t="array" aca="1" ref="F21" ca="1">IF(ROW()-ROW(NoBlanksRange)+1&gt;ROWS(BlanksRange)-
COUNTBLANK(BlanksRange),"",INDIRECT(ADDRESS(SMALL(
(IF(BlanksRange&lt;&gt;"",ROW(BlanksRange),ROW()+ROWS(BlanksRange))),
ROW()-ROW(NoBlanksRange)+1),COLUMN(BlanksRange),4)))</f>
        <v/>
      </c>
      <c r="G21" s="6" t="str">
        <f t="shared" ca="1" si="0"/>
        <v/>
      </c>
      <c r="H21" s="7">
        <f t="shared" ca="1" si="1"/>
        <v>39</v>
      </c>
      <c r="I21" s="11" t="str">
        <f t="shared" ca="1" si="2"/>
        <v/>
      </c>
      <c r="J21" s="7" t="str">
        <f t="shared" ca="1" si="3"/>
        <v/>
      </c>
      <c r="K21">
        <f t="shared" ca="1" si="4"/>
        <v>38</v>
      </c>
      <c r="L21" s="1"/>
    </row>
    <row r="22" spans="5:12" x14ac:dyDescent="0.2">
      <c r="E22" s="1" t="str">
        <f>USER_INPUT!E22</f>
        <v/>
      </c>
      <c r="F22" s="6" t="str">
        <f t="array" aca="1" ref="F22" ca="1">IF(ROW()-ROW(NoBlanksRange)+1&gt;ROWS(BlanksRange)-
COUNTBLANK(BlanksRange),"",INDIRECT(ADDRESS(SMALL(
(IF(BlanksRange&lt;&gt;"",ROW(BlanksRange),ROW()+ROWS(BlanksRange))),
ROW()-ROW(NoBlanksRange)+1),COLUMN(BlanksRange),4)))</f>
        <v/>
      </c>
      <c r="G22" s="6" t="str">
        <f t="shared" ca="1" si="0"/>
        <v/>
      </c>
      <c r="H22" s="7">
        <f t="shared" ca="1" si="1"/>
        <v>39</v>
      </c>
      <c r="I22" s="11" t="str">
        <f t="shared" ca="1" si="2"/>
        <v/>
      </c>
      <c r="J22" s="7" t="str">
        <f t="shared" ca="1" si="3"/>
        <v/>
      </c>
      <c r="K22">
        <f t="shared" ca="1" si="4"/>
        <v>38</v>
      </c>
      <c r="L22" s="1"/>
    </row>
    <row r="23" spans="5:12" x14ac:dyDescent="0.2">
      <c r="E23" s="1" t="str">
        <f>USER_INPUT!E23</f>
        <v>DRIVE DETAILS</v>
      </c>
      <c r="F23" s="6" t="str">
        <f t="array" aca="1" ref="F23" ca="1">IF(ROW()-ROW(NoBlanksRange)+1&gt;ROWS(BlanksRange)-
COUNTBLANK(BlanksRange),"",INDIRECT(ADDRESS(SMALL(
(IF(BlanksRange&lt;&gt;"",ROW(BlanksRange),ROW()+ROWS(BlanksRange))),
ROW()-ROW(NoBlanksRange)+1),COLUMN(BlanksRange),4)))</f>
        <v/>
      </c>
      <c r="G23" s="6" t="str">
        <f t="shared" ca="1" si="0"/>
        <v/>
      </c>
      <c r="H23" s="7">
        <f t="shared" ca="1" si="1"/>
        <v>39</v>
      </c>
      <c r="I23" s="11" t="str">
        <f t="shared" ca="1" si="2"/>
        <v/>
      </c>
      <c r="J23" s="7" t="str">
        <f t="shared" ca="1" si="3"/>
        <v/>
      </c>
      <c r="K23">
        <f t="shared" ca="1" si="4"/>
        <v>38</v>
      </c>
      <c r="L23" s="1"/>
    </row>
    <row r="24" spans="5:12" x14ac:dyDescent="0.2">
      <c r="E24" s="1" t="str">
        <f>USER_INPUT!E24</f>
        <v/>
      </c>
      <c r="F24" s="6" t="str">
        <f t="array" aca="1" ref="F24" ca="1">IF(ROW()-ROW(NoBlanksRange)+1&gt;ROWS(BlanksRange)-
COUNTBLANK(BlanksRange),"",INDIRECT(ADDRESS(SMALL(
(IF(BlanksRange&lt;&gt;"",ROW(BlanksRange),ROW()+ROWS(BlanksRange))),
ROW()-ROW(NoBlanksRange)+1),COLUMN(BlanksRange),4)))</f>
        <v/>
      </c>
      <c r="G24" s="6" t="str">
        <f t="shared" ca="1" si="0"/>
        <v/>
      </c>
      <c r="H24" s="7">
        <f t="shared" ca="1" si="1"/>
        <v>39</v>
      </c>
      <c r="I24" s="11" t="str">
        <f t="shared" ca="1" si="2"/>
        <v/>
      </c>
      <c r="J24" s="7" t="str">
        <f t="shared" ca="1" si="3"/>
        <v/>
      </c>
      <c r="K24">
        <f t="shared" ca="1" si="4"/>
        <v>38</v>
      </c>
      <c r="L24" s="1"/>
    </row>
    <row r="25" spans="5:12" x14ac:dyDescent="0.2">
      <c r="E25" s="1" t="str">
        <f>USER_INPUT!E25</f>
        <v/>
      </c>
      <c r="F25" s="6" t="str">
        <f t="array" aca="1" ref="F25" ca="1">IF(ROW()-ROW(NoBlanksRange)+1&gt;ROWS(BlanksRange)-
COUNTBLANK(BlanksRange),"",INDIRECT(ADDRESS(SMALL(
(IF(BlanksRange&lt;&gt;"",ROW(BlanksRange),ROW()+ROWS(BlanksRange))),
ROW()-ROW(NoBlanksRange)+1),COLUMN(BlanksRange),4)))</f>
        <v/>
      </c>
      <c r="G25" s="6" t="str">
        <f t="shared" ca="1" si="0"/>
        <v/>
      </c>
      <c r="H25" s="7">
        <f t="shared" ca="1" si="1"/>
        <v>39</v>
      </c>
      <c r="I25" s="11" t="str">
        <f t="shared" ca="1" si="2"/>
        <v/>
      </c>
      <c r="J25" s="7" t="str">
        <f t="shared" ca="1" si="3"/>
        <v/>
      </c>
      <c r="K25">
        <f t="shared" ca="1" si="4"/>
        <v>38</v>
      </c>
      <c r="L25" s="1"/>
    </row>
    <row r="26" spans="5:12" x14ac:dyDescent="0.2">
      <c r="E26" s="1" t="str">
        <f>USER_INPUT!E26</f>
        <v/>
      </c>
      <c r="F26" s="6" t="str">
        <f t="array" aca="1" ref="F26" ca="1">IF(ROW()-ROW(NoBlanksRange)+1&gt;ROWS(BlanksRange)-
COUNTBLANK(BlanksRange),"",INDIRECT(ADDRESS(SMALL(
(IF(BlanksRange&lt;&gt;"",ROW(BlanksRange),ROW()+ROWS(BlanksRange))),
ROW()-ROW(NoBlanksRange)+1),COLUMN(BlanksRange),4)))</f>
        <v/>
      </c>
      <c r="G26" s="6" t="str">
        <f t="shared" ca="1" si="0"/>
        <v/>
      </c>
      <c r="H26" s="7">
        <f t="shared" ca="1" si="1"/>
        <v>39</v>
      </c>
      <c r="I26" s="11" t="str">
        <f t="shared" ca="1" si="2"/>
        <v/>
      </c>
      <c r="J26" s="7" t="str">
        <f t="shared" ca="1" si="3"/>
        <v/>
      </c>
      <c r="K26">
        <f t="shared" ca="1" si="4"/>
        <v>38</v>
      </c>
      <c r="L26" s="1"/>
    </row>
    <row r="27" spans="5:12" x14ac:dyDescent="0.2">
      <c r="E27" s="1" t="str">
        <f>USER_INPUT!E27</f>
        <v/>
      </c>
      <c r="F27" s="6" t="str">
        <f t="array" aca="1" ref="F27" ca="1">IF(ROW()-ROW(NoBlanksRange)+1&gt;ROWS(BlanksRange)-
COUNTBLANK(BlanksRange),"",INDIRECT(ADDRESS(SMALL(
(IF(BlanksRange&lt;&gt;"",ROW(BlanksRange),ROW()+ROWS(BlanksRange))),
ROW()-ROW(NoBlanksRange)+1),COLUMN(BlanksRange),4)))</f>
        <v/>
      </c>
      <c r="G27" s="6" t="str">
        <f t="shared" ca="1" si="0"/>
        <v/>
      </c>
      <c r="H27" s="7">
        <f t="shared" ca="1" si="1"/>
        <v>39</v>
      </c>
      <c r="I27" s="11" t="str">
        <f t="shared" ca="1" si="2"/>
        <v/>
      </c>
      <c r="J27" s="7" t="str">
        <f t="shared" ca="1" si="3"/>
        <v/>
      </c>
      <c r="K27">
        <f t="shared" ca="1" si="4"/>
        <v>38</v>
      </c>
      <c r="L27" s="1"/>
    </row>
    <row r="28" spans="5:12" x14ac:dyDescent="0.2">
      <c r="E28" s="1" t="str">
        <f>USER_INPUT!E28</f>
        <v/>
      </c>
      <c r="F28" s="6" t="str">
        <f t="array" aca="1" ref="F28" ca="1">IF(ROW()-ROW(NoBlanksRange)+1&gt;ROWS(BlanksRange)-
COUNTBLANK(BlanksRange),"",INDIRECT(ADDRESS(SMALL(
(IF(BlanksRange&lt;&gt;"",ROW(BlanksRange),ROW()+ROWS(BlanksRange))),
ROW()-ROW(NoBlanksRange)+1),COLUMN(BlanksRange),4)))</f>
        <v/>
      </c>
      <c r="G28" s="6" t="str">
        <f t="shared" ca="1" si="0"/>
        <v/>
      </c>
      <c r="H28" s="7">
        <f t="shared" ca="1" si="1"/>
        <v>39</v>
      </c>
      <c r="I28" s="11" t="str">
        <f t="shared" ca="1" si="2"/>
        <v/>
      </c>
      <c r="J28" s="7" t="str">
        <f t="shared" ca="1" si="3"/>
        <v/>
      </c>
      <c r="K28">
        <f t="shared" ca="1" si="4"/>
        <v>38</v>
      </c>
      <c r="L28" s="1"/>
    </row>
    <row r="29" spans="5:12" x14ac:dyDescent="0.2">
      <c r="E29" s="1" t="str">
        <f>USER_INPUT!E29</f>
        <v/>
      </c>
      <c r="F29" s="6" t="str">
        <f t="array" aca="1" ref="F29" ca="1">IF(ROW()-ROW(NoBlanksRange)+1&gt;ROWS(BlanksRange)-
COUNTBLANK(BlanksRange),"",INDIRECT(ADDRESS(SMALL(
(IF(BlanksRange&lt;&gt;"",ROW(BlanksRange),ROW()+ROWS(BlanksRange))),
ROW()-ROW(NoBlanksRange)+1),COLUMN(BlanksRange),4)))</f>
        <v/>
      </c>
      <c r="G29" s="6" t="str">
        <f t="shared" ca="1" si="0"/>
        <v/>
      </c>
      <c r="H29" s="7">
        <f t="shared" ca="1" si="1"/>
        <v>39</v>
      </c>
      <c r="I29" s="11" t="str">
        <f t="shared" ca="1" si="2"/>
        <v/>
      </c>
      <c r="J29" s="7" t="str">
        <f t="shared" ca="1" si="3"/>
        <v/>
      </c>
      <c r="K29">
        <f t="shared" ca="1" si="4"/>
        <v>38</v>
      </c>
      <c r="L29" s="1"/>
    </row>
    <row r="30" spans="5:12" x14ac:dyDescent="0.2">
      <c r="E30" s="1" t="str">
        <f>USER_INPUT!E30</f>
        <v/>
      </c>
      <c r="F30" s="6" t="str">
        <f t="array" aca="1" ref="F30" ca="1">IF(ROW()-ROW(NoBlanksRange)+1&gt;ROWS(BlanksRange)-
COUNTBLANK(BlanksRange),"",INDIRECT(ADDRESS(SMALL(
(IF(BlanksRange&lt;&gt;"",ROW(BlanksRange),ROW()+ROWS(BlanksRange))),
ROW()-ROW(NoBlanksRange)+1),COLUMN(BlanksRange),4)))</f>
        <v/>
      </c>
      <c r="G30" s="6" t="str">
        <f t="shared" ca="1" si="0"/>
        <v/>
      </c>
      <c r="H30" s="7">
        <f t="shared" ca="1" si="1"/>
        <v>39</v>
      </c>
      <c r="I30" s="11" t="str">
        <f t="shared" ca="1" si="2"/>
        <v/>
      </c>
      <c r="J30" s="7" t="str">
        <f t="shared" ca="1" si="3"/>
        <v/>
      </c>
      <c r="K30">
        <f t="shared" ca="1" si="4"/>
        <v>38</v>
      </c>
      <c r="L30" s="1"/>
    </row>
    <row r="31" spans="5:12" x14ac:dyDescent="0.2">
      <c r="E31" s="1" t="str">
        <f>USER_INPUT!E31</f>
        <v/>
      </c>
      <c r="F31" s="6" t="str">
        <f t="array" aca="1" ref="F31" ca="1">IF(ROW()-ROW(NoBlanksRange)+1&gt;ROWS(BlanksRange)-
COUNTBLANK(BlanksRange),"",INDIRECT(ADDRESS(SMALL(
(IF(BlanksRange&lt;&gt;"",ROW(BlanksRange),ROW()+ROWS(BlanksRange))),
ROW()-ROW(NoBlanksRange)+1),COLUMN(BlanksRange),4)))</f>
        <v/>
      </c>
      <c r="G31" s="6" t="str">
        <f t="shared" ca="1" si="0"/>
        <v/>
      </c>
      <c r="H31" s="7">
        <f t="shared" ca="1" si="1"/>
        <v>39</v>
      </c>
      <c r="I31" s="11" t="str">
        <f t="shared" ca="1" si="2"/>
        <v/>
      </c>
      <c r="J31" s="7" t="str">
        <f t="shared" ca="1" si="3"/>
        <v/>
      </c>
      <c r="K31">
        <f t="shared" ca="1" si="4"/>
        <v>38</v>
      </c>
      <c r="L31" s="1"/>
    </row>
    <row r="32" spans="5:12" x14ac:dyDescent="0.2">
      <c r="E32" s="1" t="str">
        <f>USER_INPUT!E32</f>
        <v>TRAFFIC CONTROL</v>
      </c>
      <c r="F32" s="6" t="str">
        <f t="array" aca="1" ref="F32" ca="1">IF(ROW()-ROW(NoBlanksRange)+1&gt;ROWS(BlanksRange)-
COUNTBLANK(BlanksRange),"",INDIRECT(ADDRESS(SMALL(
(IF(BlanksRange&lt;&gt;"",ROW(BlanksRange),ROW()+ROWS(BlanksRange))),
ROW()-ROW(NoBlanksRange)+1),COLUMN(BlanksRange),4)))</f>
        <v/>
      </c>
      <c r="G32" s="6" t="str">
        <f t="shared" ca="1" si="0"/>
        <v/>
      </c>
      <c r="H32" s="7">
        <f t="shared" ca="1" si="1"/>
        <v>39</v>
      </c>
      <c r="I32" s="11" t="str">
        <f t="shared" ca="1" si="2"/>
        <v/>
      </c>
      <c r="J32" s="7" t="str">
        <f t="shared" ca="1" si="3"/>
        <v/>
      </c>
      <c r="K32">
        <f t="shared" ca="1" si="4"/>
        <v>38</v>
      </c>
      <c r="L32" s="1"/>
    </row>
    <row r="33" spans="5:12" x14ac:dyDescent="0.2">
      <c r="E33" s="1" t="str">
        <f>USER_INPUT!E33</f>
        <v/>
      </c>
      <c r="F33" s="6" t="str">
        <f t="array" aca="1" ref="F33" ca="1">IF(ROW()-ROW(NoBlanksRange)+1&gt;ROWS(BlanksRange)-
COUNTBLANK(BlanksRange),"",INDIRECT(ADDRESS(SMALL(
(IF(BlanksRange&lt;&gt;"",ROW(BlanksRange),ROW()+ROWS(BlanksRange))),
ROW()-ROW(NoBlanksRange)+1),COLUMN(BlanksRange),4)))</f>
        <v/>
      </c>
      <c r="G33" s="6" t="str">
        <f t="shared" ca="1" si="0"/>
        <v/>
      </c>
      <c r="H33" s="7">
        <f t="shared" ca="1" si="1"/>
        <v>39</v>
      </c>
      <c r="I33" s="11" t="str">
        <f t="shared" ca="1" si="2"/>
        <v/>
      </c>
      <c r="J33" s="7" t="str">
        <f t="shared" ca="1" si="3"/>
        <v/>
      </c>
      <c r="K33">
        <f t="shared" ca="1" si="4"/>
        <v>38</v>
      </c>
      <c r="L33" s="1"/>
    </row>
    <row r="34" spans="5:12" x14ac:dyDescent="0.2">
      <c r="E34" s="1" t="str">
        <f>USER_INPUT!E34</f>
        <v/>
      </c>
      <c r="F34" s="6" t="str">
        <f t="array" aca="1" ref="F34" ca="1">IF(ROW()-ROW(NoBlanksRange)+1&gt;ROWS(BlanksRange)-
COUNTBLANK(BlanksRange),"",INDIRECT(ADDRESS(SMALL(
(IF(BlanksRange&lt;&gt;"",ROW(BlanksRange),ROW()+ROWS(BlanksRange))),
ROW()-ROW(NoBlanksRange)+1),COLUMN(BlanksRange),4)))</f>
        <v/>
      </c>
      <c r="G34" s="6" t="str">
        <f t="shared" ca="1" si="0"/>
        <v/>
      </c>
      <c r="H34" s="7">
        <f t="shared" ca="1" si="1"/>
        <v>39</v>
      </c>
      <c r="I34" s="11" t="str">
        <f t="shared" ca="1" si="2"/>
        <v/>
      </c>
      <c r="J34" s="7" t="str">
        <f t="shared" ca="1" si="3"/>
        <v/>
      </c>
      <c r="K34">
        <f t="shared" ca="1" si="4"/>
        <v>38</v>
      </c>
      <c r="L34" s="1"/>
    </row>
    <row r="35" spans="5:12" x14ac:dyDescent="0.2">
      <c r="E35" s="1" t="str">
        <f>USER_INPUT!E35</f>
        <v/>
      </c>
      <c r="F35" s="6" t="str">
        <f t="array" aca="1" ref="F35" ca="1">IF(ROW()-ROW(NoBlanksRange)+1&gt;ROWS(BlanksRange)-
COUNTBLANK(BlanksRange),"",INDIRECT(ADDRESS(SMALL(
(IF(BlanksRange&lt;&gt;"",ROW(BlanksRange),ROW()+ROWS(BlanksRange))),
ROW()-ROW(NoBlanksRange)+1),COLUMN(BlanksRange),4)))</f>
        <v/>
      </c>
      <c r="G35" s="6" t="str">
        <f t="shared" ca="1" si="0"/>
        <v/>
      </c>
      <c r="H35" s="7">
        <f t="shared" ca="1" si="1"/>
        <v>39</v>
      </c>
      <c r="I35" s="11" t="str">
        <f t="shared" ca="1" si="2"/>
        <v/>
      </c>
      <c r="J35" s="7" t="str">
        <f t="shared" ca="1" si="3"/>
        <v/>
      </c>
      <c r="K35">
        <f t="shared" ca="1" si="4"/>
        <v>38</v>
      </c>
      <c r="L35" s="1"/>
    </row>
    <row r="36" spans="5:12" x14ac:dyDescent="0.2">
      <c r="E36" s="1" t="str">
        <f>USER_INPUT!E36</f>
        <v/>
      </c>
      <c r="F36" s="6" t="str">
        <f t="array" aca="1" ref="F36" ca="1">IF(ROW()-ROW(NoBlanksRange)+1&gt;ROWS(BlanksRange)-
COUNTBLANK(BlanksRange),"",INDIRECT(ADDRESS(SMALL(
(IF(BlanksRange&lt;&gt;"",ROW(BlanksRange),ROW()+ROWS(BlanksRange))),
ROW()-ROW(NoBlanksRange)+1),COLUMN(BlanksRange),4)))</f>
        <v/>
      </c>
      <c r="G36" s="6" t="str">
        <f t="shared" ca="1" si="0"/>
        <v/>
      </c>
      <c r="H36" s="7">
        <f t="shared" ca="1" si="1"/>
        <v>39</v>
      </c>
      <c r="I36" s="11" t="str">
        <f t="shared" ca="1" si="2"/>
        <v/>
      </c>
      <c r="J36" s="7" t="str">
        <f t="shared" ca="1" si="3"/>
        <v/>
      </c>
      <c r="K36">
        <f t="shared" ca="1" si="4"/>
        <v>38</v>
      </c>
      <c r="L36" s="1"/>
    </row>
    <row r="37" spans="5:12" x14ac:dyDescent="0.2">
      <c r="E37" s="1" t="str">
        <f>USER_INPUT!E37</f>
        <v>STRUCTURE (OVER 20')</v>
      </c>
      <c r="F37" s="6" t="str">
        <f t="array" aca="1" ref="F37" ca="1">IF(ROW()-ROW(NoBlanksRange)+1&gt;ROWS(BlanksRange)-
COUNTBLANK(BlanksRange),"",INDIRECT(ADDRESS(SMALL(
(IF(BlanksRange&lt;&gt;"",ROW(BlanksRange),ROW()+ROWS(BlanksRange))),
ROW()-ROW(NoBlanksRange)+1),COLUMN(BlanksRange),4)))</f>
        <v/>
      </c>
      <c r="G37" s="6" t="str">
        <f t="shared" ca="1" si="0"/>
        <v/>
      </c>
      <c r="H37" s="7">
        <f t="shared" ca="1" si="1"/>
        <v>39</v>
      </c>
      <c r="I37" s="11" t="str">
        <f t="shared" ca="1" si="2"/>
        <v/>
      </c>
      <c r="J37" s="7" t="str">
        <f t="shared" ca="1" si="3"/>
        <v/>
      </c>
      <c r="K37">
        <f t="shared" ca="1" si="4"/>
        <v>38</v>
      </c>
      <c r="L37" s="1"/>
    </row>
    <row r="38" spans="5:12" x14ac:dyDescent="0.2">
      <c r="E38" s="1" t="str">
        <f>USER_INPUT!E38</f>
        <v/>
      </c>
      <c r="F38" s="6" t="str">
        <f t="array" aca="1" ref="F38" ca="1">IF(ROW()-ROW(NoBlanksRange)+1&gt;ROWS(BlanksRange)-
COUNTBLANK(BlanksRange),"",INDIRECT(ADDRESS(SMALL(
(IF(BlanksRange&lt;&gt;"",ROW(BlanksRange),ROW()+ROWS(BlanksRange))),
ROW()-ROW(NoBlanksRange)+1),COLUMN(BlanksRange),4)))</f>
        <v/>
      </c>
      <c r="G38" s="6" t="str">
        <f t="shared" ca="1" si="0"/>
        <v/>
      </c>
      <c r="H38" s="7">
        <f t="shared" ca="1" si="1"/>
        <v>39</v>
      </c>
      <c r="I38" s="11" t="str">
        <f t="shared" ca="1" si="2"/>
        <v/>
      </c>
      <c r="J38" s="7" t="str">
        <f t="shared" ca="1" si="3"/>
        <v/>
      </c>
      <c r="K38">
        <f t="shared" ca="1" si="4"/>
        <v>38</v>
      </c>
      <c r="L38" s="1"/>
    </row>
    <row r="39" spans="5:12" x14ac:dyDescent="0.2">
      <c r="E39" s="1" t="str">
        <f>USER_INPUT!E39</f>
        <v>GEOTECHNICAL PROFILE - BRIDGE</v>
      </c>
      <c r="F39" s="6" t="str">
        <f t="array" aca="1" ref="F39" ca="1">IF(ROW()-ROW(NoBlanksRange)+1&gt;ROWS(BlanksRange)-
COUNTBLANK(BlanksRange),"",INDIRECT(ADDRESS(SMALL(
(IF(BlanksRange&lt;&gt;"",ROW(BlanksRange),ROW()+ROWS(BlanksRange))),
ROW()-ROW(NoBlanksRange)+1),COLUMN(BlanksRange),4)))</f>
        <v/>
      </c>
      <c r="G39" s="6" t="str">
        <f t="shared" ca="1" si="0"/>
        <v/>
      </c>
      <c r="H39" s="7">
        <f t="shared" ca="1" si="1"/>
        <v>39</v>
      </c>
      <c r="I39" s="11" t="str">
        <f t="shared" ca="1" si="2"/>
        <v/>
      </c>
      <c r="J39" s="7" t="str">
        <f t="shared" ca="1" si="3"/>
        <v/>
      </c>
      <c r="K39">
        <f t="shared" ca="1" si="4"/>
        <v>38</v>
      </c>
      <c r="L39" s="1"/>
    </row>
    <row r="40" spans="5:12" x14ac:dyDescent="0.2">
      <c r="E40" s="1" t="str">
        <f>USER_INPUT!E40</f>
        <v/>
      </c>
      <c r="F40" s="6"/>
      <c r="G40" s="6"/>
      <c r="H40" s="6"/>
      <c r="I40" s="6"/>
      <c r="J40" s="6"/>
    </row>
    <row r="41" spans="5:12" x14ac:dyDescent="0.2">
      <c r="E41" s="1" t="str">
        <f>USER_INPUT!E41</f>
        <v/>
      </c>
      <c r="F41" s="8"/>
      <c r="G41" s="8"/>
      <c r="H41" s="8"/>
      <c r="I41" s="8"/>
      <c r="J41" s="8"/>
    </row>
    <row r="42" spans="5:12" x14ac:dyDescent="0.2">
      <c r="F42" s="8"/>
      <c r="G42" s="8"/>
      <c r="H42" s="8"/>
      <c r="I42" s="8"/>
      <c r="J42" s="8"/>
    </row>
    <row r="43" spans="5:12" x14ac:dyDescent="0.2">
      <c r="F43" s="8"/>
      <c r="G43" s="8"/>
      <c r="H43" s="8"/>
      <c r="I43" s="8"/>
      <c r="J43" s="8"/>
    </row>
    <row r="44" spans="5:12" x14ac:dyDescent="0.2">
      <c r="F44" s="8"/>
      <c r="G44" s="8"/>
      <c r="H44" s="8"/>
      <c r="I44" s="8"/>
      <c r="J44" s="8"/>
    </row>
    <row r="45" spans="5:12" x14ac:dyDescent="0.2">
      <c r="F45" s="8"/>
      <c r="G45" s="8"/>
      <c r="H45" s="8"/>
      <c r="I45" s="8"/>
      <c r="J45" s="8"/>
    </row>
    <row r="46" spans="5:12" x14ac:dyDescent="0.2">
      <c r="F46" s="8"/>
      <c r="G46" s="8"/>
      <c r="H46" s="8"/>
      <c r="I46" s="8"/>
      <c r="J46" s="8"/>
    </row>
    <row r="47" spans="5:12" x14ac:dyDescent="0.2">
      <c r="F47" s="8"/>
      <c r="G47" s="8"/>
      <c r="H47" s="8"/>
      <c r="I47" s="8"/>
      <c r="J47" s="8"/>
    </row>
    <row r="48" spans="5:12" x14ac:dyDescent="0.2">
      <c r="F48" s="8"/>
      <c r="G48" s="8"/>
      <c r="H48" s="8"/>
      <c r="I48" s="8"/>
      <c r="J48" s="8"/>
    </row>
    <row r="49" spans="6:10" x14ac:dyDescent="0.2">
      <c r="F49" s="8"/>
      <c r="G49" s="8"/>
      <c r="H49" s="8"/>
      <c r="I49" s="8"/>
      <c r="J49" s="8"/>
    </row>
    <row r="50" spans="6:10" x14ac:dyDescent="0.2">
      <c r="F50" s="8"/>
      <c r="G50" s="8"/>
      <c r="H50" s="8"/>
      <c r="I50" s="8"/>
      <c r="J50" s="8"/>
    </row>
  </sheetData>
  <mergeCells count="2">
    <mergeCell ref="F1:J1"/>
    <mergeCell ref="F2:J3"/>
  </mergeCells>
  <phoneticPr fontId="1" type="noConversion"/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16ccbcff-3543-4979-ad70-24d559cfb5a6}" enabled="1" method="Standard" siteId="{b467145b-e9b5-4d22-a13d-8331f319ce0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Read Me</vt:lpstr>
      <vt:lpstr>USER_INPUT</vt:lpstr>
      <vt:lpstr>CADIG</vt:lpstr>
      <vt:lpstr>BlanksRange</vt:lpstr>
      <vt:lpstr>NoBlanksRange</vt:lpstr>
      <vt:lpstr>SHEETS</vt:lpstr>
    </vt:vector>
  </TitlesOfParts>
  <Company>Mead &amp; Hunt,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Monda</dc:creator>
  <cp:lastModifiedBy>Taylor Long</cp:lastModifiedBy>
  <dcterms:created xsi:type="dcterms:W3CDTF">2015-02-12T15:06:29Z</dcterms:created>
  <dcterms:modified xsi:type="dcterms:W3CDTF">2025-07-23T15:45:08Z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2023-09-18T16:09:09Z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1f68b066-fa5a-4fef-aead-97deff104387</vt:lpwstr>
  </property>
  <property fmtid="{D5CDD505-2E9C-101B-9397-08002B2CF9AE}" pid="8" name="MSIP_Label_16ccbcff-3543-4979-ad70-24d559cfb5a6_ContentBits">
    <vt:lpwstr>0</vt:lpwstr>
  </property>
</Properties>
</file>